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737619C-C686-482C-8684-B8A44E60B82A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J36" i="24" s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J35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4" i="21"/>
  <c r="Q5" i="21"/>
  <c r="Q6" i="21"/>
  <c r="Q7" i="21"/>
  <c r="Q8" i="21"/>
  <c r="Q3" i="21"/>
  <c r="Q10" i="20"/>
  <c r="Q9" i="20"/>
  <c r="Q8" i="20"/>
  <c r="Q6" i="20"/>
  <c r="Q5" i="20"/>
  <c r="Q4" i="20"/>
  <c r="Q3" i="20"/>
  <c r="AC2" i="20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6" i="19"/>
  <c r="Q10" i="19"/>
  <c r="Q9" i="19"/>
  <c r="Q8" i="19"/>
  <c r="Q5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Q4" i="19"/>
  <c r="Q3" i="19"/>
  <c r="Q4" i="18"/>
  <c r="Q3" i="18"/>
  <c r="N36" i="16"/>
  <c r="N15" i="16"/>
  <c r="N11" i="16"/>
  <c r="N12" i="16" s="1"/>
  <c r="N13" i="16" s="1"/>
  <c r="N8" i="16"/>
  <c r="N7" i="16"/>
  <c r="N6" i="16"/>
  <c r="J37" i="15"/>
  <c r="J36" i="15"/>
  <c r="L36" i="15" s="1"/>
  <c r="F37" i="23" l="1"/>
  <c r="J36" i="23" s="1"/>
  <c r="J37" i="23" s="1"/>
  <c r="J39" i="23" s="1"/>
  <c r="J7" i="24" s="1"/>
  <c r="J35" i="24" s="1"/>
  <c r="J36" i="25"/>
  <c r="J37" i="24"/>
  <c r="L36" i="24" s="1"/>
  <c r="F37" i="21"/>
  <c r="J36" i="21" s="1"/>
  <c r="F37" i="22"/>
  <c r="J36" i="22" s="1"/>
  <c r="F37" i="20"/>
  <c r="J36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7" i="25" l="1"/>
  <c r="L36" i="25"/>
  <c r="J39" i="24"/>
  <c r="J7" i="25" s="1"/>
  <c r="J35" i="25" s="1"/>
  <c r="L36" i="23"/>
  <c r="J37" i="22"/>
  <c r="L36" i="22" s="1"/>
  <c r="J37" i="21"/>
  <c r="L36" i="21" s="1"/>
  <c r="J37" i="20"/>
  <c r="F37" i="19"/>
  <c r="J36" i="19" s="1"/>
  <c r="F37" i="18"/>
  <c r="J36" i="18" s="1"/>
  <c r="F37" i="17"/>
  <c r="J36" i="17" s="1"/>
  <c r="F37" i="16"/>
  <c r="J36" i="16" s="1"/>
  <c r="F37" i="15"/>
  <c r="J39" i="25" l="1"/>
  <c r="L36" i="20"/>
  <c r="J37" i="19"/>
  <c r="L36" i="19" s="1"/>
  <c r="J37" i="18"/>
  <c r="L36" i="18" s="1"/>
  <c r="J37" i="17"/>
  <c r="L36" i="17" s="1"/>
  <c r="J37" i="16"/>
  <c r="L36" i="16" s="1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<sst xmlns="http://schemas.openxmlformats.org/spreadsheetml/2006/main" count="544" uniqueCount="78">
  <si>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</si>
  <si>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</si>
  <si>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</si>
  <si>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</si>
  <si>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</si>
  <si>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</si>
  <si>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</si>
  <si>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</si>
  <si>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</si>
  <si>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</si>
  <si>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</si>
  <si>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</si>
  <si>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</si>
  <si>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</si>
  <si>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</si>
  <si>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</si>
  <si>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</si>
  <si>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</si>
  <si>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</si>
  <si>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</si>
  <si>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</si>
  <si>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</si>
  <si>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</si>
  <si>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</si>
  <si>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</si>
  <si>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</si>
  <si>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</si>
  <si>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</si>
  <si>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</si>
  <si>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</si>
  <si>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</si>
  <si>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İBRAHİM OK</t>
  </si>
  <si>
    <t>Z.EYYÜP AĞA</t>
  </si>
  <si>
    <t>fiyat farkı</t>
  </si>
  <si>
    <t>SERYEM SOYA KÜSPESİ</t>
  </si>
  <si>
    <t>AD</t>
  </si>
  <si>
    <t>SODYUM BİKARBONAT</t>
  </si>
  <si>
    <t>Satış</t>
  </si>
  <si>
    <t>YM2</t>
  </si>
  <si>
    <t>Aralık Sütünden Kesilecek</t>
  </si>
  <si>
    <t>BEŞYEM LALE SÜT YEMİ PELET</t>
  </si>
  <si>
    <t>ENFESYEM ARPA FLAKE YEMİ</t>
  </si>
  <si>
    <t>ENFESYEM MISIR FLAKE YEMİ</t>
  </si>
  <si>
    <t>SMART DORA KONSANTRE YEM</t>
  </si>
  <si>
    <t>Ocak Sütünden Kesilecek</t>
  </si>
  <si>
    <t>ECO-MİX 25 kg</t>
  </si>
  <si>
    <t>Soya 30 Ad.</t>
  </si>
  <si>
    <t>Soda 20 Ad.</t>
  </si>
  <si>
    <t>Lale Süt Yemi 370 Ad.</t>
  </si>
  <si>
    <t>Eco Mix 25 Kg. 10 Ad.</t>
  </si>
  <si>
    <t>ARALIK SÜTÜNE YAZILDI</t>
  </si>
  <si>
    <t>Arpa Flake 60 Ad.</t>
  </si>
  <si>
    <t>Mısır Flake 60 Ad.</t>
  </si>
  <si>
    <t>Soya 60 Ad.</t>
  </si>
  <si>
    <t>OCAK SÜTÜNE YAZILDI</t>
  </si>
  <si>
    <t>16/02/2025 tarihinde İsak Bey talimatıyla</t>
  </si>
  <si>
    <t xml:space="preserve">İbrahim OK  ve Erhan OK aralık fiyatları </t>
  </si>
  <si>
    <t>21,25 tl olarak güncellenmiştir.</t>
  </si>
  <si>
    <t>BEŞYEM ORKİDE BUZAĞI BÜYÜTME YEMİ PELET</t>
  </si>
  <si>
    <t>BEŞYEM ŞEBNEM SÜT YEMİ</t>
  </si>
  <si>
    <t>ARPA FLAKE ÇUVALLI</t>
  </si>
  <si>
    <t>MISIR FLAKE ÇUVALLI</t>
  </si>
  <si>
    <t>SMART DORA SOYA KÜSPESİ</t>
  </si>
  <si>
    <t>YMA</t>
  </si>
  <si>
    <t>Şubat-Mart Sütünden Kesilecek</t>
  </si>
  <si>
    <t>Orkide Buz.Büy. 20 Ad.</t>
  </si>
  <si>
    <t>Şebnem Süt Yemi 400 Ad.</t>
  </si>
  <si>
    <t>Arpa Flake 60 Ad</t>
  </si>
  <si>
    <t>Soya 59 Ad.</t>
  </si>
  <si>
    <t>ŞUBAT SÜTÜNE YAZILDI</t>
  </si>
  <si>
    <t>D.EYYÜPAĞA</t>
  </si>
  <si>
    <t>Tes.Tar. 25/03/2026 1 AD. SÜZEK</t>
  </si>
  <si>
    <t>YMF</t>
  </si>
  <si>
    <t>ABALIOĞLU HEDEF PLUS SÜT PLT</t>
  </si>
  <si>
    <t>MAYIS SÜTÜNDEN KESİLECEK</t>
  </si>
  <si>
    <t>ABALIOĞLU SOYA KÜSPESİ</t>
  </si>
  <si>
    <t>GÖKCAN ARPA FLAKE</t>
  </si>
  <si>
    <t>GÖKCAN MISIR FLAKE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</si>
</sst>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1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5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2" borderId="0" xfId="210" applyFont="1" applyFill="1"/>
    <xf numFmtId="0" fontId="5" fillId="0" borderId="9" xfId="211" applyBorder="1"/>
    <xf numFmtId="169" fontId="5" fillId="0" borderId="9" xfId="211" applyNumberFormat="1" applyBorder="1" applyAlignment="1">
      <alignment horizontal="right"/>
    </xf>
    <xf numFmtId="4" fontId="5" fillId="0" borderId="9" xfId="211" applyNumberFormat="1" applyBorder="1" applyAlignment="1">
      <alignment horizontal="right"/>
    </xf>
    <xf numFmtId="3" fontId="5" fillId="0" borderId="9" xfId="211" applyNumberFormat="1" applyBorder="1"/>
    <xf numFmtId="49" fontId="5" fillId="0" borderId="9" xfId="211" applyNumberFormat="1" applyBorder="1" applyAlignment="1">
      <alignment horizontal="left"/>
    </xf>
    <xf numFmtId="167" fontId="5" fillId="0" borderId="9" xfId="211" applyNumberFormat="1" applyBorder="1" applyAlignment="1">
      <alignment horizontal="right"/>
    </xf>
    <xf numFmtId="14" fontId="0" fillId="0" borderId="9" xfId="0" applyNumberFormat="1" applyBorder="1"/>
    <xf numFmtId="168" fontId="5" fillId="0" borderId="9" xfId="211" applyNumberFormat="1" applyBorder="1" applyAlignment="1">
      <alignment horizontal="left"/>
    </xf>
    <xf numFmtId="0" fontId="4" fillId="0" borderId="9" xfId="231" applyBorder="1"/>
    <xf numFmtId="164" fontId="4" fillId="0" borderId="9" xfId="231" applyNumberFormat="1" applyBorder="1"/>
    <xf numFmtId="4" fontId="4" fillId="0" borderId="9" xfId="231" applyNumberFormat="1" applyBorder="1" applyAlignment="1">
      <alignment horizontal="right"/>
    </xf>
    <xf numFmtId="169" fontId="4" fillId="0" borderId="9" xfId="231" applyNumberFormat="1" applyBorder="1" applyAlignment="1">
      <alignment horizontal="right"/>
    </xf>
    <xf numFmtId="3" fontId="4" fillId="0" borderId="9" xfId="231" applyNumberFormat="1" applyBorder="1"/>
    <xf numFmtId="49" fontId="4" fillId="0" borderId="9" xfId="231" applyNumberFormat="1" applyBorder="1" applyAlignment="1">
      <alignment horizontal="left"/>
    </xf>
    <xf numFmtId="167" fontId="4" fillId="0" borderId="9" xfId="231" applyNumberFormat="1" applyBorder="1" applyAlignment="1">
      <alignment horizontal="right"/>
    </xf>
    <xf numFmtId="168" fontId="4" fillId="0" borderId="9" xfId="231" applyNumberFormat="1" applyBorder="1" applyAlignment="1">
      <alignment horizontal="left"/>
    </xf>
    <xf numFmtId="4" fontId="3" fillId="0" borderId="9" xfId="251" applyNumberFormat="1" applyBorder="1" applyAlignment="1">
      <alignment horizontal="right"/>
    </xf>
    <xf numFmtId="168" fontId="3" fillId="0" borderId="9" xfId="251" applyNumberFormat="1" applyBorder="1" applyAlignment="1">
      <alignment horizontal="left"/>
    </xf>
    <xf numFmtId="168" fontId="5" fillId="2" borderId="9" xfId="211" applyNumberFormat="1" applyFill="1" applyBorder="1" applyAlignment="1">
      <alignment horizontal="left"/>
    </xf>
    <xf numFmtId="14" fontId="0" fillId="2" borderId="9" xfId="0" applyNumberFormat="1" applyFill="1" applyBorder="1"/>
    <xf numFmtId="167" fontId="5" fillId="2" borderId="9" xfId="211" applyNumberFormat="1" applyFill="1" applyBorder="1" applyAlignment="1">
      <alignment horizontal="right"/>
    </xf>
    <xf numFmtId="49" fontId="5" fillId="2" borderId="9" xfId="211" applyNumberFormat="1" applyFill="1" applyBorder="1" applyAlignment="1">
      <alignment horizontal="left"/>
    </xf>
    <xf numFmtId="3" fontId="5" fillId="2" borderId="9" xfId="211" applyNumberFormat="1" applyFill="1" applyBorder="1"/>
    <xf numFmtId="169" fontId="5" fillId="2" borderId="9" xfId="211" applyNumberFormat="1" applyFill="1" applyBorder="1" applyAlignment="1">
      <alignment horizontal="right"/>
    </xf>
    <xf numFmtId="4" fontId="5" fillId="2" borderId="9" xfId="211" applyNumberFormat="1" applyFill="1" applyBorder="1" applyAlignment="1">
      <alignment horizontal="right"/>
    </xf>
    <xf numFmtId="0" fontId="5" fillId="2" borderId="9" xfId="211" applyFill="1" applyBorder="1"/>
    <xf numFmtId="168" fontId="4" fillId="2" borderId="9" xfId="231" applyNumberFormat="1" applyFill="1" applyBorder="1" applyAlignment="1">
      <alignment horizontal="left"/>
    </xf>
    <xf numFmtId="167" fontId="4" fillId="2" borderId="9" xfId="231" applyNumberFormat="1" applyFill="1" applyBorder="1" applyAlignment="1">
      <alignment horizontal="right"/>
    </xf>
    <xf numFmtId="49" fontId="4" fillId="2" borderId="9" xfId="231" applyNumberFormat="1" applyFill="1" applyBorder="1" applyAlignment="1">
      <alignment horizontal="left"/>
    </xf>
    <xf numFmtId="3" fontId="4" fillId="2" borderId="9" xfId="231" applyNumberFormat="1" applyFill="1" applyBorder="1"/>
    <xf numFmtId="169" fontId="4" fillId="2" borderId="9" xfId="231" applyNumberFormat="1" applyFill="1" applyBorder="1" applyAlignment="1">
      <alignment horizontal="right"/>
    </xf>
    <xf numFmtId="4" fontId="4" fillId="2" borderId="9" xfId="231" applyNumberFormat="1" applyFill="1" applyBorder="1" applyAlignment="1">
      <alignment horizontal="right"/>
    </xf>
    <xf numFmtId="0" fontId="4" fillId="2" borderId="9" xfId="231" applyFill="1" applyBorder="1"/>
    <xf numFmtId="168" fontId="3" fillId="2" borderId="9" xfId="251" applyNumberFormat="1" applyFill="1" applyBorder="1" applyAlignment="1">
      <alignment horizontal="left"/>
    </xf>
    <xf numFmtId="167" fontId="3" fillId="2" borderId="9" xfId="251" applyNumberFormat="1" applyFill="1" applyBorder="1" applyAlignment="1">
      <alignment horizontal="right"/>
    </xf>
    <xf numFmtId="49" fontId="3" fillId="2" borderId="9" xfId="251" applyNumberFormat="1" applyFill="1" applyBorder="1" applyAlignment="1">
      <alignment horizontal="left"/>
    </xf>
    <xf numFmtId="3" fontId="3" fillId="2" borderId="9" xfId="251" applyNumberFormat="1" applyFill="1" applyBorder="1"/>
    <xf numFmtId="169" fontId="3" fillId="2" borderId="9" xfId="251" applyNumberFormat="1" applyFill="1" applyBorder="1" applyAlignment="1">
      <alignment horizontal="right"/>
    </xf>
    <xf numFmtId="4" fontId="3" fillId="2" borderId="9" xfId="251" applyNumberFormat="1" applyFill="1" applyBorder="1" applyAlignment="1">
      <alignment horizontal="right"/>
    </xf>
    <xf numFmtId="0" fontId="3" fillId="2" borderId="9" xfId="251" applyFill="1" applyBorder="1"/>
    <xf numFmtId="0" fontId="0" fillId="34" borderId="9" xfId="0" applyFill="1" applyBorder="1"/>
    <xf numFmtId="2" fontId="0" fillId="34" borderId="9" xfId="0" applyNumberFormat="1" applyFill="1" applyBorder="1"/>
    <xf numFmtId="164" fontId="4" fillId="2" borderId="9" xfId="231" applyNumberFormat="1" applyFill="1" applyBorder="1"/>
    <xf numFmtId="4" fontId="2" fillId="0" borderId="9" xfId="271" applyNumberFormat="1" applyBorder="1" applyAlignment="1">
      <alignment horizontal="right"/>
    </xf>
    <xf numFmtId="168" fontId="2" fillId="0" borderId="9" xfId="271" applyNumberFormat="1" applyBorder="1" applyAlignment="1">
      <alignment horizontal="left"/>
    </xf>
    <xf numFmtId="168" fontId="2" fillId="2" borderId="9" xfId="271" applyNumberFormat="1" applyFill="1" applyBorder="1" applyAlignment="1">
      <alignment horizontal="left"/>
    </xf>
    <xf numFmtId="167" fontId="2" fillId="2" borderId="9" xfId="271" applyNumberFormat="1" applyFill="1" applyBorder="1" applyAlignment="1">
      <alignment horizontal="right"/>
    </xf>
    <xf numFmtId="49" fontId="2" fillId="2" borderId="9" xfId="271" applyNumberFormat="1" applyFill="1" applyBorder="1" applyAlignment="1">
      <alignment horizontal="left"/>
    </xf>
    <xf numFmtId="3" fontId="2" fillId="2" borderId="9" xfId="271" applyNumberFormat="1" applyFill="1" applyBorder="1"/>
    <xf numFmtId="169" fontId="2" fillId="2" borderId="9" xfId="271" applyNumberFormat="1" applyFill="1" applyBorder="1" applyAlignment="1">
      <alignment horizontal="right"/>
    </xf>
    <xf numFmtId="4" fontId="2" fillId="2" borderId="9" xfId="271" applyNumberFormat="1" applyFill="1" applyBorder="1" applyAlignment="1">
      <alignment horizontal="right"/>
    </xf>
    <xf numFmtId="0" fontId="2" fillId="2" borderId="9" xfId="271" applyFill="1" applyBorder="1"/>
    <xf numFmtId="164" fontId="2" fillId="2" borderId="9" xfId="271" applyNumberFormat="1" applyFill="1" applyBorder="1"/>
    <xf numFmtId="4" fontId="1" fillId="0" borderId="9" xfId="291" applyNumberFormat="1" applyBorder="1" applyAlignment="1">
      <alignment horizontal="right"/>
    </xf>
    <xf numFmtId="164" fontId="1" fillId="0" borderId="9" xfId="291" applyNumberFormat="1" applyBorder="1"/>
    <xf numFmtId="169" fontId="1" fillId="0" borderId="9" xfId="291" applyNumberFormat="1" applyBorder="1" applyAlignment="1">
      <alignment horizontal="right"/>
    </xf>
    <xf numFmtId="3" fontId="1" fillId="0" borderId="9" xfId="291" applyNumberFormat="1" applyBorder="1"/>
    <xf numFmtId="167" fontId="1" fillId="0" borderId="9" xfId="291" applyNumberFormat="1" applyBorder="1" applyAlignment="1">
      <alignment horizontal="right"/>
    </xf>
    <xf numFmtId="49" fontId="1" fillId="0" borderId="9" xfId="291" applyNumberFormat="1" applyBorder="1" applyAlignment="1">
      <alignment horizontal="left"/>
    </xf>
    <xf numFmtId="0" fontId="1" fillId="0" borderId="9" xfId="291" applyBorder="1"/>
    <xf numFmtId="168" fontId="1" fillId="0" borderId="9" xfId="291" applyNumberFormat="1" applyBorder="1" applyAlignment="1">
      <alignment horizontal="left"/>
    </xf>
    <xf numFmtId="49" fontId="1" fillId="0" borderId="0" xfId="291" applyNumberFormat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1">
    <cellStyle name="%20 - Vurgu1" xfId="19" builtinId="30" customBuiltin="1"/>
    <cellStyle name="%20 - Vurgu1 10" xfId="213" xr:uid="{90BFA08D-FE40-4918-A5EB-A305D4A7CDFD}"/>
    <cellStyle name="%20 - Vurgu1 11" xfId="233" xr:uid="{B3EE36DB-052C-4BA8-A90D-4F6EEAF82EF0}"/>
    <cellStyle name="%20 - Vurgu1 12" xfId="253" xr:uid="{2CC2AB7C-9321-417E-90D1-EE8A927DF7FF}"/>
    <cellStyle name="%20 - Vurgu1 13" xfId="273" xr:uid="{39B87A3C-9350-438A-B62D-50524D661C01}"/>
    <cellStyle name="%20 - Vurgu1 14" xfId="293" xr:uid="{09CBB835-A4FD-48FE-82E7-5AF4C12C56C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54344892-F4B1-43A2-96DA-B0ED1230F831}"/>
    <cellStyle name="%20 - Vurgu2 11" xfId="236" xr:uid="{D8036B09-E0A2-45C9-8765-DDFED7C85826}"/>
    <cellStyle name="%20 - Vurgu2 12" xfId="256" xr:uid="{CFE8C299-7CDC-4970-9AB8-32ACDE0EC9DB}"/>
    <cellStyle name="%20 - Vurgu2 13" xfId="276" xr:uid="{458B1C90-B2FA-4F59-9CBE-EA2E60156085}"/>
    <cellStyle name="%20 - Vurgu2 14" xfId="296" xr:uid="{E898D807-7C21-408F-AFCB-D6F40EA4597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9B2DABA4-15E9-45D5-8675-C8245D4AFCFE}"/>
    <cellStyle name="%20 - Vurgu3 11" xfId="239" xr:uid="{54169DC5-FD56-4458-8C66-A0D38497174D}"/>
    <cellStyle name="%20 - Vurgu3 12" xfId="259" xr:uid="{9DE5F616-F797-4E04-AC36-254A8EE7F3EE}"/>
    <cellStyle name="%20 - Vurgu3 13" xfId="279" xr:uid="{8D43A2B8-1DB6-4BB4-98F8-523ED29D0321}"/>
    <cellStyle name="%20 - Vurgu3 14" xfId="299" xr:uid="{DB0E5B36-C3BE-4338-A35E-8F341A97B04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7FD26BCF-5AFA-4A08-B342-5E1C1C20C391}"/>
    <cellStyle name="%20 - Vurgu4 11" xfId="242" xr:uid="{F91E985A-5DD2-4D86-8478-83C9748BC997}"/>
    <cellStyle name="%20 - Vurgu4 12" xfId="262" xr:uid="{544BEC4C-0A32-4E71-9215-1090161B10B0}"/>
    <cellStyle name="%20 - Vurgu4 13" xfId="282" xr:uid="{87000E19-72A6-4300-9C01-8E0622C20F5D}"/>
    <cellStyle name="%20 - Vurgu4 14" xfId="302" xr:uid="{D9DF52E0-001C-4BA4-AE57-7F5C7DA9248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1A2EA027-E680-46A8-B559-AB23363FB9AD}"/>
    <cellStyle name="%20 - Vurgu5 11" xfId="245" xr:uid="{F51EC886-45FA-4F76-A2E6-16BBFC9494C0}"/>
    <cellStyle name="%20 - Vurgu5 12" xfId="265" xr:uid="{A75ABC7E-5E00-4BB0-9778-ED172889B0C8}"/>
    <cellStyle name="%20 - Vurgu5 13" xfId="285" xr:uid="{2878511B-5222-4152-877D-7F1B1314ECF2}"/>
    <cellStyle name="%20 - Vurgu5 14" xfId="305" xr:uid="{49CD1A38-EED3-4B9E-81D1-ABAFFB2E022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7C781B1C-347D-45DB-8CF8-71327B1203F2}"/>
    <cellStyle name="%20 - Vurgu6 11" xfId="248" xr:uid="{1469FA45-E38A-40FD-B2B1-F1B39576CAC6}"/>
    <cellStyle name="%20 - Vurgu6 12" xfId="268" xr:uid="{070A885E-225C-4697-A782-5E50174FB375}"/>
    <cellStyle name="%20 - Vurgu6 13" xfId="288" xr:uid="{65339C19-1564-490C-9521-7DF68B453699}"/>
    <cellStyle name="%20 - Vurgu6 14" xfId="308" xr:uid="{2E3539CD-8D7D-4F8F-9982-8B2F9A8C47D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C59BC3AF-305F-47D9-AF7C-14BE9A7D81D1}"/>
    <cellStyle name="%40 - Vurgu1 11" xfId="234" xr:uid="{38D0D27B-2DB0-4FE1-BDEA-F94D7D8A8C6E}"/>
    <cellStyle name="%40 - Vurgu1 12" xfId="254" xr:uid="{50819F12-B77F-42B7-8E81-E571A9F8F7F9}"/>
    <cellStyle name="%40 - Vurgu1 13" xfId="274" xr:uid="{9ECD9994-7B3E-4151-84CC-8431DAE0217E}"/>
    <cellStyle name="%40 - Vurgu1 14" xfId="294" xr:uid="{15FA8E7C-A682-4E37-B744-D3E57C3FC52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7551A2D8-78D6-46B4-9CF6-131FED862887}"/>
    <cellStyle name="%40 - Vurgu2 11" xfId="237" xr:uid="{CF608A22-DC07-4B83-BCDF-B5282CD2C859}"/>
    <cellStyle name="%40 - Vurgu2 12" xfId="257" xr:uid="{86D227D7-3658-4706-AD01-7534952B4252}"/>
    <cellStyle name="%40 - Vurgu2 13" xfId="277" xr:uid="{FAAE7503-ACCB-49E6-932C-0CED0D792678}"/>
    <cellStyle name="%40 - Vurgu2 14" xfId="297" xr:uid="{BF769F00-AE72-48F1-B7D7-D15FCA0F7DC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AC9559D3-088B-4714-875B-6F61B12E8134}"/>
    <cellStyle name="%40 - Vurgu3 11" xfId="240" xr:uid="{712AE293-41D4-4205-92D3-50AA3AB7A924}"/>
    <cellStyle name="%40 - Vurgu3 12" xfId="260" xr:uid="{5E628228-C063-4130-811C-E16F2F19C94A}"/>
    <cellStyle name="%40 - Vurgu3 13" xfId="280" xr:uid="{9740C160-F3A4-4204-8B1F-9B5E28597411}"/>
    <cellStyle name="%40 - Vurgu3 14" xfId="300" xr:uid="{AF80613E-1A71-4D5A-966B-92DA649AAD7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4FD33A66-2749-40EE-B3AD-0A3FE01985AC}"/>
    <cellStyle name="%40 - Vurgu4 11" xfId="243" xr:uid="{393EA93B-989D-4052-AB69-8EB33B38D083}"/>
    <cellStyle name="%40 - Vurgu4 12" xfId="263" xr:uid="{40CA2753-AF80-4418-8205-697FEF8B7AE9}"/>
    <cellStyle name="%40 - Vurgu4 13" xfId="283" xr:uid="{9A5BA80A-D020-4E07-BAF7-0533A5DE6175}"/>
    <cellStyle name="%40 - Vurgu4 14" xfId="303" xr:uid="{04DBB00B-85E1-450C-A812-AB7F7798409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9EB8F1EB-123A-4FF9-B071-607C1BC0B328}"/>
    <cellStyle name="%40 - Vurgu5 11" xfId="246" xr:uid="{7A0B36C7-14E1-4FA4-AEA1-066DCDFBB02D}"/>
    <cellStyle name="%40 - Vurgu5 12" xfId="266" xr:uid="{4C051F4F-8C78-40C7-AC2A-7D167ED3A74F}"/>
    <cellStyle name="%40 - Vurgu5 13" xfId="286" xr:uid="{366E736B-F592-4402-935C-D00A12DC546E}"/>
    <cellStyle name="%40 - Vurgu5 14" xfId="306" xr:uid="{54C11D90-2C22-4807-9B31-C57D16216D2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3258C6E5-9AED-42E3-BD8A-736F81E21E2C}"/>
    <cellStyle name="%40 - Vurgu6 11" xfId="249" xr:uid="{D4537A91-F3CD-4A4B-9D2F-26B3B16628DF}"/>
    <cellStyle name="%40 - Vurgu6 12" xfId="269" xr:uid="{C472F99B-882E-4EF2-B6D2-EE5A5A6AAED7}"/>
    <cellStyle name="%40 - Vurgu6 13" xfId="289" xr:uid="{A19521B5-8FC5-43AD-B796-F62C42501C93}"/>
    <cellStyle name="%40 - Vurgu6 14" xfId="309" xr:uid="{820F2205-AA12-43F6-8EB4-8AFCEAB8881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9329ED5D-B871-4D53-A7ED-B108799B705E}"/>
    <cellStyle name="%60 - Vurgu1 11" xfId="235" xr:uid="{65C4655F-C3C3-4D78-B39C-485271E5E230}"/>
    <cellStyle name="%60 - Vurgu1 12" xfId="255" xr:uid="{DA5307B0-D135-41C8-9559-2DDA3E3C82E3}"/>
    <cellStyle name="%60 - Vurgu1 13" xfId="275" xr:uid="{FBEBD215-BBDD-4E93-A7A2-6B56DE200F10}"/>
    <cellStyle name="%60 - Vurgu1 14" xfId="295" xr:uid="{C5170F03-9C98-47BF-93FF-8D37B12AF1F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D663DE31-7A4F-42BF-9F5C-8A2A9DB36BDC}"/>
    <cellStyle name="%60 - Vurgu2 11" xfId="238" xr:uid="{234DA048-2473-4644-A11C-EA1C97357C90}"/>
    <cellStyle name="%60 - Vurgu2 12" xfId="258" xr:uid="{3BA89AA6-06DF-4762-9FE5-7E03E4CEDDE3}"/>
    <cellStyle name="%60 - Vurgu2 13" xfId="278" xr:uid="{926AE42F-D394-4802-8E3C-BC73552421EA}"/>
    <cellStyle name="%60 - Vurgu2 14" xfId="298" xr:uid="{A7EC2B5F-FB50-48B7-B158-DD837DCCEDE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C9239E01-3B14-48F1-A44A-969EB2545330}"/>
    <cellStyle name="%60 - Vurgu3 11" xfId="241" xr:uid="{07CF291A-CDC0-41B4-89D1-6B081A12F507}"/>
    <cellStyle name="%60 - Vurgu3 12" xfId="261" xr:uid="{46EBD629-AE52-4AEE-9ECC-80B40FA5C967}"/>
    <cellStyle name="%60 - Vurgu3 13" xfId="281" xr:uid="{69B806CD-D45E-41D2-8575-24C3DDBDF04E}"/>
    <cellStyle name="%60 - Vurgu3 14" xfId="301" xr:uid="{6612969D-5C80-484D-9B46-6CB0CA36D5E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1D02A7CD-B00D-4BD9-B15D-6BD7C935683E}"/>
    <cellStyle name="%60 - Vurgu4 11" xfId="244" xr:uid="{53D0722F-790D-4A45-8A97-352912A315D0}"/>
    <cellStyle name="%60 - Vurgu4 12" xfId="264" xr:uid="{F1B903D1-73C1-46A2-ADC8-BF513D8E5978}"/>
    <cellStyle name="%60 - Vurgu4 13" xfId="284" xr:uid="{1EE014F1-06B6-4583-91B5-02FB04C6BE4C}"/>
    <cellStyle name="%60 - Vurgu4 14" xfId="304" xr:uid="{D641FDF9-C060-48B6-BBDB-C03570C33256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C962D13-A472-4D85-A112-EA8DBE85ABA5}"/>
    <cellStyle name="%60 - Vurgu5 11" xfId="247" xr:uid="{273AB4B8-97EE-46DB-AAF9-F2AF0E253F9C}"/>
    <cellStyle name="%60 - Vurgu5 12" xfId="267" xr:uid="{246CFA60-F04E-42F3-A719-ABCA7AD7A4A6}"/>
    <cellStyle name="%60 - Vurgu5 13" xfId="287" xr:uid="{D6791C3D-B6DB-44EB-9D06-9C53401EFC9A}"/>
    <cellStyle name="%60 - Vurgu5 14" xfId="307" xr:uid="{4D3AD53C-6E20-43CA-99E4-9FB25181E172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71737DD4-AC1E-467D-BB2F-0B87BC6824BB}"/>
    <cellStyle name="%60 - Vurgu6 11" xfId="250" xr:uid="{7B59DF39-12DA-4224-B4E1-FA7D0803590F}"/>
    <cellStyle name="%60 - Vurgu6 12" xfId="270" xr:uid="{6237206C-9D03-4910-884D-4EF56EAA7574}"/>
    <cellStyle name="%60 - Vurgu6 13" xfId="290" xr:uid="{26D1BE31-9D06-47A8-AE51-A9E094E810D5}"/>
    <cellStyle name="%60 - Vurgu6 14" xfId="310" xr:uid="{6D9708F0-F7B8-4D2C-91E0-101050E5B71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00F62A3C-8D72-4C86-9B79-F1417D4544D5}"/>
    <cellStyle name="Normal 16" xfId="231" xr:uid="{D269C6DF-56AA-4561-8FFC-99D8ECB333A2}"/>
    <cellStyle name="Normal 17" xfId="251" xr:uid="{8A7F155F-8E2C-43D2-B585-F252929B68D6}"/>
    <cellStyle name="Normal 18" xfId="271" xr:uid="{12E2F2B8-EF07-448E-B539-10CCF1AABCF0}"/>
    <cellStyle name="Normal 19" xfId="291" xr:uid="{6CE8CDC2-F8BF-4B62-9219-4ECEFB6268F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21F119FF-1EEC-4DFB-9B0F-A3E012562A9C}"/>
    <cellStyle name="Not 13" xfId="232" xr:uid="{598D8811-506E-4F04-B6BD-27B46A31B63C}"/>
    <cellStyle name="Not 14" xfId="252" xr:uid="{A1290C78-5824-4BCE-996E-72AAD74E12B8}"/>
    <cellStyle name="Not 15" xfId="272" xr:uid="{5CEAC880-85A5-432B-8DBC-0B2C90C8695E}"/>
    <cellStyle name="Not 16" xfId="292" xr:uid="{FCE4F686-4F92-4779-BB8E-429F49F68EF2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C4" sqref="C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0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24" sqref="L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361</v>
      </c>
      <c r="D4" s="9"/>
      <c r="E4" s="10">
        <v>18.350000000000001</v>
      </c>
      <c r="F4" s="33">
        <f>E4*C4</f>
        <v>6624.35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>
        <v>351</v>
      </c>
      <c r="D5" s="9"/>
      <c r="E5" s="10">
        <v>18.350000000000001</v>
      </c>
      <c r="F5" s="33">
        <f t="shared" ref="F5:F34" si="0">E5*C5</f>
        <v>6440.85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>
        <v>341</v>
      </c>
      <c r="D6" s="9"/>
      <c r="E6" s="10">
        <v>18.350000000000001</v>
      </c>
      <c r="F6" s="33">
        <f t="shared" si="0"/>
        <v>6257.35</v>
      </c>
      <c r="G6" s="11"/>
      <c r="H6" s="12" t="s">
        <v>8</v>
      </c>
      <c r="I6" s="13"/>
      <c r="J6" s="14"/>
      <c r="L6" s="50">
        <v>10022.5</v>
      </c>
      <c r="M6" s="50">
        <v>18</v>
      </c>
      <c r="N6" s="50">
        <f>L6*M6</f>
        <v>180405</v>
      </c>
    </row>
    <row r="7" spans="2:29" x14ac:dyDescent="0.25">
      <c r="B7" s="7">
        <v>45904</v>
      </c>
      <c r="C7" s="8">
        <v>310</v>
      </c>
      <c r="D7" s="9"/>
      <c r="E7" s="10">
        <v>18.350000000000001</v>
      </c>
      <c r="F7" s="33">
        <f t="shared" si="0"/>
        <v>5688.5</v>
      </c>
      <c r="G7" s="11"/>
      <c r="H7" s="12" t="s">
        <v>9</v>
      </c>
      <c r="I7" s="13"/>
      <c r="J7" s="14">
        <f>'AĞUSTOS 2025'!J39*-1</f>
        <v>0</v>
      </c>
      <c r="L7" s="50"/>
      <c r="M7" s="50"/>
      <c r="N7" s="50">
        <f>N6*0.01</f>
        <v>1804.05</v>
      </c>
    </row>
    <row r="8" spans="2:29" x14ac:dyDescent="0.25">
      <c r="B8" s="7">
        <v>45905</v>
      </c>
      <c r="C8" s="8">
        <v>315</v>
      </c>
      <c r="D8" s="9"/>
      <c r="E8" s="10">
        <v>18.350000000000001</v>
      </c>
      <c r="F8" s="33">
        <f t="shared" si="0"/>
        <v>5780.25</v>
      </c>
      <c r="G8" s="15"/>
      <c r="H8" s="16"/>
      <c r="I8" s="17"/>
      <c r="J8" s="18"/>
      <c r="L8" s="50"/>
      <c r="M8" s="50"/>
      <c r="N8" s="50">
        <f>N6+N7</f>
        <v>182209.05</v>
      </c>
    </row>
    <row r="9" spans="2:29" x14ac:dyDescent="0.25">
      <c r="B9" s="7">
        <v>45906</v>
      </c>
      <c r="C9" s="8">
        <v>330</v>
      </c>
      <c r="D9" s="9"/>
      <c r="E9" s="10">
        <v>18.350000000000001</v>
      </c>
      <c r="F9" s="33">
        <f t="shared" si="0"/>
        <v>6055.5000000000009</v>
      </c>
      <c r="G9" s="15">
        <v>45945</v>
      </c>
      <c r="H9" s="16" t="s">
        <v>32</v>
      </c>
      <c r="I9" s="17"/>
      <c r="J9" s="18">
        <v>500000</v>
      </c>
      <c r="L9" s="50"/>
      <c r="M9" s="50"/>
      <c r="N9" s="50"/>
    </row>
    <row r="10" spans="2:29" x14ac:dyDescent="0.25">
      <c r="B10" s="7">
        <v>45907</v>
      </c>
      <c r="C10" s="8">
        <v>253</v>
      </c>
      <c r="D10" s="9"/>
      <c r="E10" s="10">
        <v>18.350000000000001</v>
      </c>
      <c r="F10" s="33">
        <f t="shared" si="0"/>
        <v>4642.55</v>
      </c>
      <c r="G10" s="15"/>
      <c r="H10" s="16"/>
      <c r="I10" s="17"/>
      <c r="J10" s="18"/>
      <c r="L10" s="50"/>
      <c r="M10" s="50"/>
      <c r="N10" s="50"/>
    </row>
    <row r="11" spans="2:29" x14ac:dyDescent="0.25">
      <c r="B11" s="7">
        <v>45908</v>
      </c>
      <c r="C11" s="8">
        <v>382.5</v>
      </c>
      <c r="D11" s="9"/>
      <c r="E11" s="10">
        <v>18.350000000000001</v>
      </c>
      <c r="F11" s="33">
        <f t="shared" si="0"/>
        <v>7018.8750000000009</v>
      </c>
      <c r="G11" s="19"/>
      <c r="H11" s="16"/>
      <c r="I11" s="17"/>
      <c r="J11" s="18"/>
      <c r="L11" s="50">
        <v>10022.5</v>
      </c>
      <c r="M11" s="50">
        <v>18.350000000000001</v>
      </c>
      <c r="N11" s="50">
        <f>L11*M11</f>
        <v>183912.875</v>
      </c>
    </row>
    <row r="12" spans="2:29" x14ac:dyDescent="0.25">
      <c r="B12" s="7">
        <v>45909</v>
      </c>
      <c r="C12" s="8">
        <v>286</v>
      </c>
      <c r="D12" s="9"/>
      <c r="E12" s="10">
        <v>18.350000000000001</v>
      </c>
      <c r="F12" s="33">
        <f t="shared" si="0"/>
        <v>5248.1</v>
      </c>
      <c r="G12" s="19"/>
      <c r="H12" s="16"/>
      <c r="I12" s="17"/>
      <c r="J12" s="18"/>
      <c r="L12" s="50"/>
      <c r="M12" s="50"/>
      <c r="N12" s="50">
        <f>N11*0.01</f>
        <v>1839.1287500000001</v>
      </c>
    </row>
    <row r="13" spans="2:29" x14ac:dyDescent="0.25">
      <c r="B13" s="7">
        <v>45910</v>
      </c>
      <c r="C13" s="8">
        <v>349.5</v>
      </c>
      <c r="D13" s="9"/>
      <c r="E13" s="10">
        <v>18.350000000000001</v>
      </c>
      <c r="F13" s="33">
        <f t="shared" si="0"/>
        <v>6413.3250000000007</v>
      </c>
      <c r="G13" s="19"/>
      <c r="H13" s="16"/>
      <c r="I13" s="17"/>
      <c r="J13" s="18"/>
      <c r="L13" s="50"/>
      <c r="M13" s="50"/>
      <c r="N13" s="50">
        <f>N11+N12</f>
        <v>185752.00375</v>
      </c>
    </row>
    <row r="14" spans="2:29" x14ac:dyDescent="0.25">
      <c r="B14" s="7">
        <v>45911</v>
      </c>
      <c r="C14" s="8">
        <v>337.5</v>
      </c>
      <c r="D14" s="9"/>
      <c r="E14" s="10">
        <v>18.350000000000001</v>
      </c>
      <c r="F14" s="33">
        <f t="shared" si="0"/>
        <v>6193.1250000000009</v>
      </c>
      <c r="G14" s="19"/>
      <c r="H14" s="16"/>
      <c r="I14" s="17"/>
      <c r="J14" s="18"/>
      <c r="L14" s="50"/>
      <c r="M14" s="50"/>
      <c r="N14" s="50"/>
    </row>
    <row r="15" spans="2:29" x14ac:dyDescent="0.25">
      <c r="B15" s="7">
        <v>45912</v>
      </c>
      <c r="C15" s="8">
        <v>323.5</v>
      </c>
      <c r="D15" s="9"/>
      <c r="E15" s="10">
        <v>18.350000000000001</v>
      </c>
      <c r="F15" s="33">
        <f t="shared" si="0"/>
        <v>5936.2250000000004</v>
      </c>
      <c r="G15" s="19"/>
      <c r="H15" s="16"/>
      <c r="I15" s="17"/>
      <c r="J15" s="18"/>
      <c r="L15" s="50"/>
      <c r="M15" s="51" t="s">
        <v>33</v>
      </c>
      <c r="N15" s="51">
        <f>N13-N8</f>
        <v>3542.9537500000151</v>
      </c>
    </row>
    <row r="16" spans="2:29" x14ac:dyDescent="0.25">
      <c r="B16" s="7">
        <v>45913</v>
      </c>
      <c r="C16" s="8">
        <v>311</v>
      </c>
      <c r="D16" s="9"/>
      <c r="E16" s="10">
        <v>18.350000000000001</v>
      </c>
      <c r="F16" s="33">
        <f t="shared" si="0"/>
        <v>5706.85</v>
      </c>
      <c r="G16" s="19"/>
      <c r="H16" s="16"/>
      <c r="I16" s="17"/>
      <c r="J16" s="18"/>
      <c r="L16" s="50"/>
      <c r="M16" s="50"/>
      <c r="N16" s="50"/>
    </row>
    <row r="17" spans="2:14" x14ac:dyDescent="0.25">
      <c r="B17" s="7">
        <v>45914</v>
      </c>
      <c r="C17" s="8">
        <v>348</v>
      </c>
      <c r="D17" s="9"/>
      <c r="E17" s="10">
        <v>18.350000000000001</v>
      </c>
      <c r="F17" s="33">
        <f t="shared" si="0"/>
        <v>6385.8</v>
      </c>
      <c r="G17" s="19"/>
      <c r="H17" s="16"/>
      <c r="I17" s="17"/>
      <c r="J17" s="18"/>
      <c r="L17" s="50"/>
      <c r="M17" s="50"/>
      <c r="N17" s="50"/>
    </row>
    <row r="18" spans="2:14" x14ac:dyDescent="0.25">
      <c r="B18" s="7">
        <v>45915</v>
      </c>
      <c r="C18" s="8">
        <v>348</v>
      </c>
      <c r="D18" s="9"/>
      <c r="E18" s="10">
        <v>18.350000000000001</v>
      </c>
      <c r="F18" s="33">
        <f t="shared" si="0"/>
        <v>6385.8</v>
      </c>
      <c r="G18" s="19"/>
      <c r="H18" s="16"/>
      <c r="I18" s="17"/>
      <c r="J18" s="18"/>
      <c r="L18" s="50"/>
      <c r="M18" s="50"/>
      <c r="N18" s="50"/>
    </row>
    <row r="19" spans="2:14" x14ac:dyDescent="0.25">
      <c r="B19" s="7">
        <v>45916</v>
      </c>
      <c r="C19" s="8">
        <v>367</v>
      </c>
      <c r="D19" s="9"/>
      <c r="E19" s="10">
        <v>18.350000000000001</v>
      </c>
      <c r="F19" s="33">
        <f t="shared" si="0"/>
        <v>6734.4500000000007</v>
      </c>
      <c r="G19" s="19"/>
      <c r="H19" s="16"/>
      <c r="I19" s="17"/>
      <c r="J19" s="18"/>
      <c r="L19" s="50"/>
      <c r="M19" s="50"/>
      <c r="N19" s="50"/>
    </row>
    <row r="20" spans="2:14" x14ac:dyDescent="0.25">
      <c r="B20" s="7">
        <v>45917</v>
      </c>
      <c r="C20" s="8">
        <v>366</v>
      </c>
      <c r="D20" s="9"/>
      <c r="E20" s="10">
        <v>18.350000000000001</v>
      </c>
      <c r="F20" s="33">
        <f t="shared" si="0"/>
        <v>6716.1</v>
      </c>
      <c r="G20" s="19"/>
      <c r="H20" s="16"/>
      <c r="I20" s="17"/>
      <c r="J20" s="18"/>
      <c r="L20" s="50"/>
      <c r="M20" s="50"/>
      <c r="N20" s="50"/>
    </row>
    <row r="21" spans="2:14" x14ac:dyDescent="0.25">
      <c r="B21" s="7">
        <v>45918</v>
      </c>
      <c r="C21" s="8">
        <v>369.5</v>
      </c>
      <c r="D21" s="9"/>
      <c r="E21" s="10">
        <v>18.350000000000001</v>
      </c>
      <c r="F21" s="33">
        <f t="shared" si="0"/>
        <v>6780.3250000000007</v>
      </c>
      <c r="G21" s="19"/>
      <c r="H21" s="16"/>
      <c r="I21" s="17"/>
      <c r="J21" s="18"/>
      <c r="L21" s="50"/>
      <c r="M21" s="50"/>
      <c r="N21" s="50"/>
    </row>
    <row r="22" spans="2:14" x14ac:dyDescent="0.25">
      <c r="B22" s="7">
        <v>45919</v>
      </c>
      <c r="C22" s="8">
        <v>357.5</v>
      </c>
      <c r="D22" s="9"/>
      <c r="E22" s="10">
        <v>18.350000000000001</v>
      </c>
      <c r="F22" s="33">
        <f t="shared" si="0"/>
        <v>6560.1250000000009</v>
      </c>
      <c r="G22" s="19"/>
      <c r="H22" s="16"/>
      <c r="I22" s="17"/>
      <c r="J22" s="18"/>
    </row>
    <row r="23" spans="2:14" x14ac:dyDescent="0.25">
      <c r="B23" s="7">
        <v>45920</v>
      </c>
      <c r="C23" s="8">
        <v>355</v>
      </c>
      <c r="D23" s="9"/>
      <c r="E23" s="10">
        <v>18.350000000000001</v>
      </c>
      <c r="F23" s="33">
        <f t="shared" si="0"/>
        <v>6514.2500000000009</v>
      </c>
      <c r="G23" s="19"/>
      <c r="H23" s="16"/>
      <c r="I23" s="17"/>
      <c r="J23" s="18"/>
    </row>
    <row r="24" spans="2:14" x14ac:dyDescent="0.25">
      <c r="B24" s="7">
        <v>45921</v>
      </c>
      <c r="C24" s="8">
        <v>363</v>
      </c>
      <c r="D24" s="9"/>
      <c r="E24" s="10">
        <v>18.350000000000001</v>
      </c>
      <c r="F24" s="33">
        <f t="shared" si="0"/>
        <v>6661.05</v>
      </c>
      <c r="G24" s="19"/>
      <c r="H24" s="16"/>
      <c r="I24" s="17"/>
      <c r="J24" s="18"/>
    </row>
    <row r="25" spans="2:14" x14ac:dyDescent="0.25">
      <c r="B25" s="7">
        <v>45922</v>
      </c>
      <c r="C25" s="8">
        <v>332</v>
      </c>
      <c r="D25" s="9"/>
      <c r="E25" s="10">
        <v>18.350000000000001</v>
      </c>
      <c r="F25" s="33">
        <f t="shared" si="0"/>
        <v>6092.2000000000007</v>
      </c>
      <c r="G25" s="19"/>
      <c r="H25" s="16"/>
      <c r="I25" s="17"/>
      <c r="J25" s="18"/>
    </row>
    <row r="26" spans="2:14" x14ac:dyDescent="0.25">
      <c r="B26" s="7">
        <v>45923</v>
      </c>
      <c r="C26" s="8">
        <v>315</v>
      </c>
      <c r="D26" s="9"/>
      <c r="E26" s="10">
        <v>18.350000000000001</v>
      </c>
      <c r="F26" s="33">
        <f t="shared" si="0"/>
        <v>5780.25</v>
      </c>
      <c r="G26" s="19"/>
      <c r="H26" s="16"/>
      <c r="I26" s="17"/>
      <c r="J26" s="18"/>
    </row>
    <row r="27" spans="2:14" x14ac:dyDescent="0.25">
      <c r="B27" s="7">
        <v>45924</v>
      </c>
      <c r="C27" s="8">
        <v>339.5</v>
      </c>
      <c r="D27" s="9"/>
      <c r="E27" s="10">
        <v>18.350000000000001</v>
      </c>
      <c r="F27" s="33">
        <f t="shared" si="0"/>
        <v>6229.8250000000007</v>
      </c>
      <c r="G27" s="19"/>
      <c r="H27" s="16"/>
      <c r="I27" s="17"/>
      <c r="J27" s="18"/>
    </row>
    <row r="28" spans="2:14" x14ac:dyDescent="0.25">
      <c r="B28" s="7">
        <v>45925</v>
      </c>
      <c r="C28" s="8">
        <v>330.5</v>
      </c>
      <c r="D28" s="9"/>
      <c r="E28" s="10">
        <v>18.350000000000001</v>
      </c>
      <c r="F28" s="33">
        <f t="shared" si="0"/>
        <v>6064.6750000000002</v>
      </c>
      <c r="G28" s="19"/>
      <c r="H28" s="16"/>
      <c r="I28" s="17"/>
      <c r="J28" s="18"/>
    </row>
    <row r="29" spans="2:14" x14ac:dyDescent="0.25">
      <c r="B29" s="7">
        <v>45926</v>
      </c>
      <c r="C29" s="8">
        <v>336.5</v>
      </c>
      <c r="D29" s="9"/>
      <c r="E29" s="10">
        <v>18.350000000000001</v>
      </c>
      <c r="F29" s="33">
        <f t="shared" si="0"/>
        <v>6174.7750000000005</v>
      </c>
      <c r="G29" s="19"/>
      <c r="H29" s="16"/>
      <c r="I29" s="17"/>
      <c r="J29" s="18"/>
    </row>
    <row r="30" spans="2:14" x14ac:dyDescent="0.25">
      <c r="B30" s="7">
        <v>45927</v>
      </c>
      <c r="C30" s="8">
        <v>341</v>
      </c>
      <c r="D30" s="9"/>
      <c r="E30" s="10">
        <v>18.350000000000001</v>
      </c>
      <c r="F30" s="33">
        <f t="shared" si="0"/>
        <v>6257.35</v>
      </c>
      <c r="G30" s="19"/>
      <c r="H30" s="16"/>
      <c r="I30" s="17"/>
      <c r="J30" s="18"/>
    </row>
    <row r="31" spans="2:14" x14ac:dyDescent="0.25">
      <c r="B31" s="7">
        <v>45928</v>
      </c>
      <c r="C31" s="8">
        <v>302.5</v>
      </c>
      <c r="D31" s="9"/>
      <c r="E31" s="10">
        <v>18.350000000000001</v>
      </c>
      <c r="F31" s="33">
        <f t="shared" si="0"/>
        <v>5550.875</v>
      </c>
      <c r="G31" s="19"/>
      <c r="H31" s="16"/>
      <c r="I31" s="17"/>
      <c r="J31" s="18"/>
    </row>
    <row r="32" spans="2:14" x14ac:dyDescent="0.25">
      <c r="B32" s="7">
        <v>45929</v>
      </c>
      <c r="C32" s="8">
        <v>320</v>
      </c>
      <c r="D32" s="9"/>
      <c r="E32" s="10">
        <v>18.350000000000001</v>
      </c>
      <c r="F32" s="33">
        <f t="shared" si="0"/>
        <v>5872</v>
      </c>
      <c r="G32" s="19"/>
      <c r="H32" s="16"/>
      <c r="I32" s="17"/>
      <c r="J32" s="18"/>
    </row>
    <row r="33" spans="2:14" x14ac:dyDescent="0.25">
      <c r="B33" s="7">
        <v>45930</v>
      </c>
      <c r="C33" s="8">
        <v>280.5</v>
      </c>
      <c r="D33" s="9"/>
      <c r="E33" s="10">
        <v>18.350000000000001</v>
      </c>
      <c r="F33" s="33">
        <f t="shared" si="0"/>
        <v>5147.1750000000002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10022.5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500000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183912.87500000003</v>
      </c>
      <c r="L36" s="31">
        <f>J36-J4-J5-J6+J37</f>
        <v>185752.00375000003</v>
      </c>
      <c r="M36" s="31">
        <v>182209.05</v>
      </c>
      <c r="N36" s="31">
        <f>L36-M36</f>
        <v>3542.9537500000442</v>
      </c>
    </row>
    <row r="37" spans="2:14" x14ac:dyDescent="0.25">
      <c r="B37" s="26" t="s">
        <v>14</v>
      </c>
      <c r="C37" s="30">
        <f>C35</f>
        <v>10022.5</v>
      </c>
      <c r="D37" s="9">
        <f>D35/1.03</f>
        <v>0</v>
      </c>
      <c r="E37" s="10"/>
      <c r="F37" s="33">
        <f>SUM(F4:F36)</f>
        <v>183912.87500000003</v>
      </c>
      <c r="G37" s="19"/>
      <c r="H37" s="17" t="s">
        <v>15</v>
      </c>
      <c r="I37" s="17">
        <v>0.01</v>
      </c>
      <c r="J37" s="18">
        <f>J36*I37</f>
        <v>1839.1287500000003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-314247.99624999997</v>
      </c>
    </row>
    <row r="40" spans="2:14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4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212.5</v>
      </c>
      <c r="D4" s="9"/>
      <c r="E4" s="10">
        <v>20</v>
      </c>
      <c r="F4" s="33">
        <f>E4*C4</f>
        <v>4250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>
        <v>299</v>
      </c>
      <c r="D5" s="9"/>
      <c r="E5" s="10">
        <v>20</v>
      </c>
      <c r="F5" s="33">
        <f t="shared" ref="F5:F34" si="0">E5*C5</f>
        <v>5980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>
        <v>301.5</v>
      </c>
      <c r="D6" s="9"/>
      <c r="E6" s="10">
        <v>20</v>
      </c>
      <c r="F6" s="33">
        <f t="shared" si="0"/>
        <v>6030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307</v>
      </c>
      <c r="D7" s="9"/>
      <c r="E7" s="10">
        <v>20</v>
      </c>
      <c r="F7" s="33">
        <f t="shared" si="0"/>
        <v>6140</v>
      </c>
      <c r="G7" s="11"/>
      <c r="H7" s="12" t="s">
        <v>9</v>
      </c>
      <c r="I7" s="13"/>
      <c r="J7" s="14">
        <f>'EYLÜL 2025'!J39*-1</f>
        <v>314247.99624999997</v>
      </c>
    </row>
    <row r="8" spans="2:29" x14ac:dyDescent="0.25">
      <c r="B8" s="7">
        <v>45935</v>
      </c>
      <c r="C8" s="8">
        <v>316</v>
      </c>
      <c r="D8" s="9"/>
      <c r="E8" s="10">
        <v>20</v>
      </c>
      <c r="F8" s="33">
        <f t="shared" si="0"/>
        <v>6320</v>
      </c>
      <c r="G8" s="15"/>
      <c r="H8" s="16"/>
      <c r="I8" s="17"/>
      <c r="J8" s="18"/>
    </row>
    <row r="9" spans="2:29" x14ac:dyDescent="0.25">
      <c r="B9" s="7">
        <v>45936</v>
      </c>
      <c r="C9" s="8">
        <v>303</v>
      </c>
      <c r="D9" s="9"/>
      <c r="E9" s="10">
        <v>20</v>
      </c>
      <c r="F9" s="33">
        <f t="shared" si="0"/>
        <v>6060</v>
      </c>
      <c r="G9" s="15"/>
      <c r="H9" s="16"/>
      <c r="I9" s="17"/>
      <c r="J9" s="18"/>
    </row>
    <row r="10" spans="2:29" x14ac:dyDescent="0.25">
      <c r="B10" s="7">
        <v>45937</v>
      </c>
      <c r="C10" s="8">
        <v>315</v>
      </c>
      <c r="D10" s="9"/>
      <c r="E10" s="10">
        <v>20</v>
      </c>
      <c r="F10" s="33">
        <f t="shared" si="0"/>
        <v>6300</v>
      </c>
      <c r="G10" s="15"/>
      <c r="H10" s="16"/>
      <c r="I10" s="17"/>
      <c r="J10" s="18"/>
    </row>
    <row r="11" spans="2:29" x14ac:dyDescent="0.25">
      <c r="B11" s="7">
        <v>45938</v>
      </c>
      <c r="C11" s="8">
        <v>311</v>
      </c>
      <c r="D11" s="9"/>
      <c r="E11" s="10">
        <v>20</v>
      </c>
      <c r="F11" s="33">
        <f t="shared" si="0"/>
        <v>6220</v>
      </c>
      <c r="G11" s="19"/>
      <c r="H11" s="16"/>
      <c r="I11" s="17"/>
      <c r="J11" s="18"/>
    </row>
    <row r="12" spans="2:29" x14ac:dyDescent="0.25">
      <c r="B12" s="7">
        <v>45939</v>
      </c>
      <c r="C12" s="8">
        <v>297</v>
      </c>
      <c r="D12" s="9"/>
      <c r="E12" s="10">
        <v>20</v>
      </c>
      <c r="F12" s="33">
        <f t="shared" si="0"/>
        <v>5940</v>
      </c>
      <c r="G12" s="19"/>
      <c r="H12" s="16"/>
      <c r="I12" s="17"/>
      <c r="J12" s="18"/>
    </row>
    <row r="13" spans="2:29" x14ac:dyDescent="0.25">
      <c r="B13" s="7">
        <v>45940</v>
      </c>
      <c r="C13" s="8">
        <v>314</v>
      </c>
      <c r="D13" s="9"/>
      <c r="E13" s="10">
        <v>20</v>
      </c>
      <c r="F13" s="33">
        <f t="shared" si="0"/>
        <v>6280</v>
      </c>
      <c r="G13" s="19"/>
      <c r="H13" s="16"/>
      <c r="I13" s="17"/>
      <c r="J13" s="18"/>
    </row>
    <row r="14" spans="2:29" x14ac:dyDescent="0.25">
      <c r="B14" s="7">
        <v>45941</v>
      </c>
      <c r="C14" s="8">
        <v>308</v>
      </c>
      <c r="D14" s="9"/>
      <c r="E14" s="10">
        <v>20</v>
      </c>
      <c r="F14" s="33">
        <f t="shared" si="0"/>
        <v>6160</v>
      </c>
      <c r="G14" s="19"/>
      <c r="H14" s="16"/>
      <c r="I14" s="17"/>
      <c r="J14" s="18"/>
    </row>
    <row r="15" spans="2:29" x14ac:dyDescent="0.25">
      <c r="B15" s="7">
        <v>45942</v>
      </c>
      <c r="C15" s="8">
        <v>225.5</v>
      </c>
      <c r="D15" s="9"/>
      <c r="E15" s="10">
        <v>20</v>
      </c>
      <c r="F15" s="33">
        <f t="shared" si="0"/>
        <v>4510</v>
      </c>
      <c r="G15" s="19"/>
      <c r="H15" s="16"/>
      <c r="I15" s="17"/>
      <c r="J15" s="18"/>
    </row>
    <row r="16" spans="2:29" x14ac:dyDescent="0.25">
      <c r="B16" s="7">
        <v>45943</v>
      </c>
      <c r="C16" s="8">
        <v>226.5</v>
      </c>
      <c r="D16" s="9"/>
      <c r="E16" s="10">
        <v>20</v>
      </c>
      <c r="F16" s="33">
        <f t="shared" si="0"/>
        <v>4530</v>
      </c>
      <c r="G16" s="19"/>
      <c r="H16" s="16"/>
      <c r="I16" s="17"/>
      <c r="J16" s="18"/>
    </row>
    <row r="17" spans="2:10" x14ac:dyDescent="0.25">
      <c r="B17" s="7">
        <v>45944</v>
      </c>
      <c r="C17" s="8">
        <v>209</v>
      </c>
      <c r="D17" s="9"/>
      <c r="E17" s="10">
        <v>20</v>
      </c>
      <c r="F17" s="33">
        <f t="shared" si="0"/>
        <v>4180</v>
      </c>
      <c r="G17" s="19"/>
      <c r="H17" s="16"/>
      <c r="I17" s="17"/>
      <c r="J17" s="18"/>
    </row>
    <row r="18" spans="2:10" x14ac:dyDescent="0.25">
      <c r="B18" s="7">
        <v>45945</v>
      </c>
      <c r="C18" s="8">
        <v>225.5</v>
      </c>
      <c r="D18" s="9"/>
      <c r="E18" s="10">
        <v>20</v>
      </c>
      <c r="F18" s="33">
        <f t="shared" si="0"/>
        <v>4510</v>
      </c>
      <c r="G18" s="19"/>
      <c r="H18" s="16"/>
      <c r="I18" s="17"/>
      <c r="J18" s="18"/>
    </row>
    <row r="19" spans="2:10" x14ac:dyDescent="0.25">
      <c r="B19" s="7">
        <v>45946</v>
      </c>
      <c r="C19" s="8">
        <v>209</v>
      </c>
      <c r="D19" s="9"/>
      <c r="E19" s="10">
        <v>20</v>
      </c>
      <c r="F19" s="33">
        <f t="shared" si="0"/>
        <v>4180</v>
      </c>
      <c r="G19" s="19"/>
      <c r="H19" s="16"/>
      <c r="I19" s="17"/>
      <c r="J19" s="18"/>
    </row>
    <row r="20" spans="2:10" x14ac:dyDescent="0.25">
      <c r="B20" s="7">
        <v>45947</v>
      </c>
      <c r="C20" s="8">
        <v>230.5</v>
      </c>
      <c r="D20" s="9"/>
      <c r="E20" s="10">
        <v>20</v>
      </c>
      <c r="F20" s="33">
        <f t="shared" si="0"/>
        <v>4610</v>
      </c>
      <c r="G20" s="19"/>
      <c r="H20" s="16"/>
      <c r="I20" s="17"/>
      <c r="J20" s="18"/>
    </row>
    <row r="21" spans="2:10" x14ac:dyDescent="0.25">
      <c r="B21" s="7">
        <v>45948</v>
      </c>
      <c r="C21" s="8">
        <v>223.5</v>
      </c>
      <c r="D21" s="9"/>
      <c r="E21" s="10">
        <v>20</v>
      </c>
      <c r="F21" s="33">
        <f t="shared" si="0"/>
        <v>4470</v>
      </c>
      <c r="G21" s="19"/>
      <c r="H21" s="16"/>
      <c r="I21" s="17"/>
      <c r="J21" s="18"/>
    </row>
    <row r="22" spans="2:10" x14ac:dyDescent="0.25">
      <c r="B22" s="7">
        <v>45949</v>
      </c>
      <c r="C22" s="8">
        <v>232</v>
      </c>
      <c r="D22" s="9"/>
      <c r="E22" s="10">
        <v>20</v>
      </c>
      <c r="F22" s="33">
        <f t="shared" si="0"/>
        <v>4640</v>
      </c>
      <c r="G22" s="19"/>
      <c r="H22" s="16"/>
      <c r="I22" s="17"/>
      <c r="J22" s="18"/>
    </row>
    <row r="23" spans="2:10" x14ac:dyDescent="0.25">
      <c r="B23" s="7">
        <v>45950</v>
      </c>
      <c r="C23" s="8">
        <v>243.5</v>
      </c>
      <c r="D23" s="9"/>
      <c r="E23" s="10">
        <v>20</v>
      </c>
      <c r="F23" s="33">
        <f t="shared" si="0"/>
        <v>4870</v>
      </c>
      <c r="G23" s="19"/>
      <c r="H23" s="16"/>
      <c r="I23" s="17"/>
      <c r="J23" s="18"/>
    </row>
    <row r="24" spans="2:10" x14ac:dyDescent="0.25">
      <c r="B24" s="7">
        <v>45951</v>
      </c>
      <c r="C24" s="8">
        <v>224.5</v>
      </c>
      <c r="D24" s="9"/>
      <c r="E24" s="10">
        <v>20</v>
      </c>
      <c r="F24" s="33">
        <f t="shared" si="0"/>
        <v>4490</v>
      </c>
      <c r="G24" s="19"/>
      <c r="H24" s="16"/>
      <c r="I24" s="17"/>
      <c r="J24" s="18"/>
    </row>
    <row r="25" spans="2:10" x14ac:dyDescent="0.25">
      <c r="B25" s="7">
        <v>45952</v>
      </c>
      <c r="C25" s="8">
        <v>208</v>
      </c>
      <c r="D25" s="9"/>
      <c r="E25" s="10">
        <v>20</v>
      </c>
      <c r="F25" s="33">
        <f t="shared" si="0"/>
        <v>4160</v>
      </c>
      <c r="G25" s="19"/>
      <c r="H25" s="16"/>
      <c r="I25" s="17"/>
      <c r="J25" s="18"/>
    </row>
    <row r="26" spans="2:10" x14ac:dyDescent="0.25">
      <c r="B26" s="7">
        <v>45953</v>
      </c>
      <c r="C26" s="8">
        <v>202.5</v>
      </c>
      <c r="D26" s="9"/>
      <c r="E26" s="10">
        <v>20</v>
      </c>
      <c r="F26" s="33">
        <f t="shared" si="0"/>
        <v>4050</v>
      </c>
      <c r="G26" s="19"/>
      <c r="H26" s="16"/>
      <c r="I26" s="17"/>
      <c r="J26" s="18"/>
    </row>
    <row r="27" spans="2:10" x14ac:dyDescent="0.25">
      <c r="B27" s="7">
        <v>45954</v>
      </c>
      <c r="C27" s="8">
        <v>214</v>
      </c>
      <c r="D27" s="9"/>
      <c r="E27" s="10">
        <v>20</v>
      </c>
      <c r="F27" s="33">
        <f t="shared" si="0"/>
        <v>4280</v>
      </c>
      <c r="G27" s="19"/>
      <c r="H27" s="16"/>
      <c r="I27" s="17"/>
      <c r="J27" s="18"/>
    </row>
    <row r="28" spans="2:10" x14ac:dyDescent="0.25">
      <c r="B28" s="7">
        <v>45955</v>
      </c>
      <c r="C28" s="8">
        <v>228</v>
      </c>
      <c r="D28" s="9"/>
      <c r="E28" s="10">
        <v>20</v>
      </c>
      <c r="F28" s="33">
        <f t="shared" si="0"/>
        <v>4560</v>
      </c>
      <c r="G28" s="19"/>
      <c r="H28" s="16"/>
      <c r="I28" s="17"/>
      <c r="J28" s="18"/>
    </row>
    <row r="29" spans="2:10" x14ac:dyDescent="0.25">
      <c r="B29" s="7">
        <v>45956</v>
      </c>
      <c r="C29" s="8">
        <v>211</v>
      </c>
      <c r="D29" s="9"/>
      <c r="E29" s="10">
        <v>20</v>
      </c>
      <c r="F29" s="33">
        <f t="shared" si="0"/>
        <v>4220</v>
      </c>
      <c r="G29" s="19"/>
      <c r="H29" s="16"/>
      <c r="I29" s="17"/>
      <c r="J29" s="18"/>
    </row>
    <row r="30" spans="2:10" x14ac:dyDescent="0.25">
      <c r="B30" s="7">
        <v>45957</v>
      </c>
      <c r="C30" s="8">
        <v>217</v>
      </c>
      <c r="D30" s="9"/>
      <c r="E30" s="10">
        <v>20</v>
      </c>
      <c r="F30" s="33">
        <f t="shared" si="0"/>
        <v>4340</v>
      </c>
      <c r="G30" s="19"/>
      <c r="H30" s="16"/>
      <c r="I30" s="17"/>
      <c r="J30" s="18"/>
    </row>
    <row r="31" spans="2:10" x14ac:dyDescent="0.25">
      <c r="B31" s="7">
        <v>45958</v>
      </c>
      <c r="C31" s="8">
        <v>175</v>
      </c>
      <c r="D31" s="9"/>
      <c r="E31" s="10">
        <v>20</v>
      </c>
      <c r="F31" s="33">
        <f t="shared" si="0"/>
        <v>3500</v>
      </c>
      <c r="G31" s="19"/>
      <c r="H31" s="16"/>
      <c r="I31" s="17"/>
      <c r="J31" s="18"/>
    </row>
    <row r="32" spans="2:10" x14ac:dyDescent="0.25">
      <c r="B32" s="7">
        <v>45959</v>
      </c>
      <c r="C32" s="8">
        <v>184.5</v>
      </c>
      <c r="D32" s="9"/>
      <c r="E32" s="10">
        <v>20</v>
      </c>
      <c r="F32" s="33">
        <f t="shared" si="0"/>
        <v>3690</v>
      </c>
      <c r="G32" s="19"/>
      <c r="H32" s="16"/>
      <c r="I32" s="17"/>
      <c r="J32" s="18"/>
    </row>
    <row r="33" spans="2:12" x14ac:dyDescent="0.25">
      <c r="B33" s="7">
        <v>45960</v>
      </c>
      <c r="C33" s="8">
        <v>201.5</v>
      </c>
      <c r="D33" s="9"/>
      <c r="E33" s="10">
        <v>20</v>
      </c>
      <c r="F33" s="33">
        <f t="shared" si="0"/>
        <v>4030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199</v>
      </c>
      <c r="D34" s="48"/>
      <c r="E34" s="10">
        <v>20</v>
      </c>
      <c r="F34" s="49">
        <f t="shared" si="0"/>
        <v>3980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7574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314247.99624999997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151480</v>
      </c>
      <c r="L36" s="31">
        <f>J36-J4-J5-J6+J37</f>
        <v>152994.79999999999</v>
      </c>
    </row>
    <row r="37" spans="2:12" x14ac:dyDescent="0.25">
      <c r="B37" s="26" t="s">
        <v>14</v>
      </c>
      <c r="C37" s="30">
        <f>C35</f>
        <v>7574</v>
      </c>
      <c r="D37" s="9">
        <f>D35/1.03</f>
        <v>0</v>
      </c>
      <c r="E37" s="10"/>
      <c r="F37" s="33">
        <f>SUM(F4:F36)</f>
        <v>151480</v>
      </c>
      <c r="G37" s="19"/>
      <c r="H37" s="17" t="s">
        <v>15</v>
      </c>
      <c r="I37" s="17">
        <v>0.01</v>
      </c>
      <c r="J37" s="18">
        <f>J36*I37</f>
        <v>1514.8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-161253.19624999998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47000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45973</v>
      </c>
      <c r="Q3" s="17">
        <f>R3-P3</f>
        <v>49</v>
      </c>
      <c r="R3" s="58">
        <v>46022</v>
      </c>
      <c r="S3" s="17" t="s">
        <v>38</v>
      </c>
      <c r="T3" s="57">
        <v>312</v>
      </c>
      <c r="U3" s="17" t="s">
        <v>37</v>
      </c>
      <c r="V3" s="56" t="s">
        <v>34</v>
      </c>
      <c r="W3" s="55">
        <v>30</v>
      </c>
      <c r="X3" s="56" t="s">
        <v>35</v>
      </c>
      <c r="Y3" s="53">
        <v>1200</v>
      </c>
      <c r="Z3" s="54">
        <v>36000</v>
      </c>
      <c r="AA3" s="52"/>
      <c r="AB3" s="54">
        <v>36000</v>
      </c>
      <c r="AC3" t="s">
        <v>39</v>
      </c>
    </row>
    <row r="4" spans="2:29" x14ac:dyDescent="0.25">
      <c r="B4" s="7">
        <v>45962</v>
      </c>
      <c r="C4" s="8">
        <v>208.5</v>
      </c>
      <c r="D4" s="9"/>
      <c r="E4" s="10">
        <v>20.5</v>
      </c>
      <c r="F4" s="33">
        <f>E4*C4</f>
        <v>4274.25</v>
      </c>
      <c r="G4" s="11"/>
      <c r="H4" s="12" t="s">
        <v>6</v>
      </c>
      <c r="I4" s="13">
        <v>0.01</v>
      </c>
      <c r="J4" s="14"/>
      <c r="P4" s="59">
        <v>45973</v>
      </c>
      <c r="Q4" s="17">
        <f>R4-P4</f>
        <v>49</v>
      </c>
      <c r="R4" s="58">
        <v>46022</v>
      </c>
      <c r="S4" s="17" t="s">
        <v>38</v>
      </c>
      <c r="T4" s="57">
        <v>312</v>
      </c>
      <c r="U4" s="17" t="s">
        <v>37</v>
      </c>
      <c r="V4" s="56" t="s">
        <v>36</v>
      </c>
      <c r="W4" s="55">
        <v>20</v>
      </c>
      <c r="X4" s="56" t="s">
        <v>35</v>
      </c>
      <c r="Y4" s="53">
        <v>550</v>
      </c>
      <c r="Z4" s="54">
        <v>11000</v>
      </c>
      <c r="AA4" s="52"/>
      <c r="AB4" s="54">
        <v>11000</v>
      </c>
      <c r="AC4" t="s">
        <v>39</v>
      </c>
    </row>
    <row r="5" spans="2:29" x14ac:dyDescent="0.25">
      <c r="B5" s="7">
        <v>45963</v>
      </c>
      <c r="C5" s="8">
        <v>757.5</v>
      </c>
      <c r="D5" s="9"/>
      <c r="E5" s="10">
        <v>20.5</v>
      </c>
      <c r="F5" s="33">
        <f t="shared" ref="F5:F34" si="0">E5*C5</f>
        <v>15528.75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>
        <v>204</v>
      </c>
      <c r="D6" s="9"/>
      <c r="E6" s="10">
        <v>20.5</v>
      </c>
      <c r="F6" s="33">
        <f t="shared" si="0"/>
        <v>4182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203</v>
      </c>
      <c r="D7" s="9"/>
      <c r="E7" s="10">
        <v>20.5</v>
      </c>
      <c r="F7" s="33">
        <f t="shared" si="0"/>
        <v>4161.5</v>
      </c>
      <c r="G7" s="11"/>
      <c r="H7" s="12" t="s">
        <v>9</v>
      </c>
      <c r="I7" s="13"/>
      <c r="J7" s="14">
        <f>'EKİM 2025'!J39*-1</f>
        <v>161253.19624999998</v>
      </c>
    </row>
    <row r="8" spans="2:29" x14ac:dyDescent="0.25">
      <c r="B8" s="7">
        <v>45966</v>
      </c>
      <c r="C8" s="8">
        <v>200.5</v>
      </c>
      <c r="D8" s="9"/>
      <c r="E8" s="10">
        <v>20.5</v>
      </c>
      <c r="F8" s="33">
        <f t="shared" si="0"/>
        <v>4110.25</v>
      </c>
      <c r="G8" s="15"/>
      <c r="H8" s="16"/>
      <c r="I8" s="17"/>
      <c r="J8" s="18"/>
    </row>
    <row r="9" spans="2:29" x14ac:dyDescent="0.25">
      <c r="B9" s="7">
        <v>45967</v>
      </c>
      <c r="C9" s="8">
        <v>211</v>
      </c>
      <c r="D9" s="9"/>
      <c r="E9" s="10">
        <v>20.5</v>
      </c>
      <c r="F9" s="33">
        <f t="shared" si="0"/>
        <v>4325.5</v>
      </c>
      <c r="G9" s="15"/>
      <c r="H9" s="16"/>
      <c r="I9" s="17"/>
      <c r="J9" s="18"/>
    </row>
    <row r="10" spans="2:29" x14ac:dyDescent="0.25">
      <c r="B10" s="7">
        <v>45968</v>
      </c>
      <c r="C10" s="8">
        <v>195</v>
      </c>
      <c r="D10" s="9"/>
      <c r="E10" s="10">
        <v>20.5</v>
      </c>
      <c r="F10" s="33">
        <f t="shared" si="0"/>
        <v>3997.5</v>
      </c>
      <c r="G10" s="15"/>
      <c r="H10" s="16"/>
      <c r="I10" s="17"/>
      <c r="J10" s="18"/>
    </row>
    <row r="11" spans="2:29" x14ac:dyDescent="0.25">
      <c r="B11" s="7">
        <v>45969</v>
      </c>
      <c r="C11" s="8">
        <v>190.5</v>
      </c>
      <c r="D11" s="9"/>
      <c r="E11" s="10">
        <v>20.5</v>
      </c>
      <c r="F11" s="33">
        <f t="shared" si="0"/>
        <v>3905.25</v>
      </c>
      <c r="G11" s="19"/>
      <c r="H11" s="16"/>
      <c r="I11" s="17"/>
      <c r="J11" s="18"/>
    </row>
    <row r="12" spans="2:29" x14ac:dyDescent="0.25">
      <c r="B12" s="7">
        <v>45970</v>
      </c>
      <c r="C12" s="8">
        <v>172</v>
      </c>
      <c r="D12" s="9"/>
      <c r="E12" s="10">
        <v>20.5</v>
      </c>
      <c r="F12" s="33">
        <f t="shared" si="0"/>
        <v>3526</v>
      </c>
      <c r="G12" s="19"/>
      <c r="H12" s="16"/>
      <c r="I12" s="17"/>
      <c r="J12" s="18"/>
    </row>
    <row r="13" spans="2:29" x14ac:dyDescent="0.25">
      <c r="B13" s="7">
        <v>45971</v>
      </c>
      <c r="C13" s="8">
        <v>193</v>
      </c>
      <c r="D13" s="9"/>
      <c r="E13" s="10">
        <v>20.5</v>
      </c>
      <c r="F13" s="33">
        <f t="shared" si="0"/>
        <v>3956.5</v>
      </c>
      <c r="G13" s="19"/>
      <c r="H13" s="16"/>
      <c r="I13" s="17"/>
      <c r="J13" s="18"/>
    </row>
    <row r="14" spans="2:29" x14ac:dyDescent="0.25">
      <c r="B14" s="7">
        <v>45972</v>
      </c>
      <c r="C14" s="8">
        <v>196</v>
      </c>
      <c r="D14" s="9"/>
      <c r="E14" s="10">
        <v>20.5</v>
      </c>
      <c r="F14" s="33">
        <f t="shared" si="0"/>
        <v>4018</v>
      </c>
      <c r="G14" s="19"/>
      <c r="H14" s="16"/>
      <c r="I14" s="17"/>
      <c r="J14" s="18"/>
    </row>
    <row r="15" spans="2:29" x14ac:dyDescent="0.25">
      <c r="B15" s="7">
        <v>45973</v>
      </c>
      <c r="C15" s="8">
        <v>177</v>
      </c>
      <c r="D15" s="9"/>
      <c r="E15" s="10">
        <v>20.5</v>
      </c>
      <c r="F15" s="33">
        <f t="shared" si="0"/>
        <v>3628.5</v>
      </c>
      <c r="G15" s="19"/>
      <c r="H15" s="16"/>
      <c r="I15" s="17"/>
      <c r="J15" s="18"/>
    </row>
    <row r="16" spans="2:29" x14ac:dyDescent="0.25">
      <c r="B16" s="7">
        <v>45974</v>
      </c>
      <c r="C16" s="8">
        <v>200</v>
      </c>
      <c r="D16" s="9"/>
      <c r="E16" s="10">
        <v>20.5</v>
      </c>
      <c r="F16" s="33">
        <f t="shared" si="0"/>
        <v>4100</v>
      </c>
      <c r="G16" s="19"/>
      <c r="H16" s="16"/>
      <c r="I16" s="17"/>
      <c r="J16" s="18"/>
    </row>
    <row r="17" spans="2:10" x14ac:dyDescent="0.25">
      <c r="B17" s="7">
        <v>45975</v>
      </c>
      <c r="C17" s="8">
        <v>201.5</v>
      </c>
      <c r="D17" s="9"/>
      <c r="E17" s="10">
        <v>20.5</v>
      </c>
      <c r="F17" s="33">
        <f t="shared" si="0"/>
        <v>4130.75</v>
      </c>
      <c r="G17" s="19"/>
      <c r="H17" s="16"/>
      <c r="I17" s="17"/>
      <c r="J17" s="18"/>
    </row>
    <row r="18" spans="2:10" x14ac:dyDescent="0.25">
      <c r="B18" s="7">
        <v>45976</v>
      </c>
      <c r="C18" s="8">
        <v>190.5</v>
      </c>
      <c r="D18" s="9"/>
      <c r="E18" s="10">
        <v>20.5</v>
      </c>
      <c r="F18" s="33">
        <f t="shared" si="0"/>
        <v>3905.25</v>
      </c>
      <c r="G18" s="19"/>
      <c r="H18" s="16"/>
      <c r="I18" s="17"/>
      <c r="J18" s="18"/>
    </row>
    <row r="19" spans="2:10" x14ac:dyDescent="0.25">
      <c r="B19" s="7">
        <v>45977</v>
      </c>
      <c r="C19" s="8">
        <v>176</v>
      </c>
      <c r="D19" s="9"/>
      <c r="E19" s="10">
        <v>20.5</v>
      </c>
      <c r="F19" s="33">
        <f t="shared" si="0"/>
        <v>3608</v>
      </c>
      <c r="G19" s="19"/>
      <c r="H19" s="16"/>
      <c r="I19" s="17"/>
      <c r="J19" s="18"/>
    </row>
    <row r="20" spans="2:10" x14ac:dyDescent="0.25">
      <c r="B20" s="7">
        <v>45978</v>
      </c>
      <c r="C20" s="8">
        <v>175</v>
      </c>
      <c r="D20" s="9"/>
      <c r="E20" s="10">
        <v>20.5</v>
      </c>
      <c r="F20" s="33">
        <f t="shared" si="0"/>
        <v>3587.5</v>
      </c>
      <c r="G20" s="19"/>
      <c r="H20" s="16"/>
      <c r="I20" s="17"/>
      <c r="J20" s="18"/>
    </row>
    <row r="21" spans="2:10" x14ac:dyDescent="0.25">
      <c r="B21" s="7">
        <v>45979</v>
      </c>
      <c r="C21" s="8">
        <v>171.5</v>
      </c>
      <c r="D21" s="9"/>
      <c r="E21" s="10">
        <v>20.5</v>
      </c>
      <c r="F21" s="33">
        <f t="shared" si="0"/>
        <v>3515.75</v>
      </c>
      <c r="G21" s="19"/>
      <c r="H21" s="16"/>
      <c r="I21" s="17"/>
      <c r="J21" s="18"/>
    </row>
    <row r="22" spans="2:10" x14ac:dyDescent="0.25">
      <c r="B22" s="7">
        <v>45980</v>
      </c>
      <c r="C22" s="8">
        <v>140</v>
      </c>
      <c r="D22" s="9"/>
      <c r="E22" s="10">
        <v>20.5</v>
      </c>
      <c r="F22" s="33">
        <f t="shared" si="0"/>
        <v>2870</v>
      </c>
      <c r="G22" s="19"/>
      <c r="H22" s="16"/>
      <c r="I22" s="17"/>
      <c r="J22" s="18"/>
    </row>
    <row r="23" spans="2:10" x14ac:dyDescent="0.25">
      <c r="B23" s="7">
        <v>45981</v>
      </c>
      <c r="C23" s="8">
        <v>184.5</v>
      </c>
      <c r="D23" s="9"/>
      <c r="E23" s="10">
        <v>20.5</v>
      </c>
      <c r="F23" s="33">
        <f t="shared" si="0"/>
        <v>3782.25</v>
      </c>
      <c r="G23" s="19"/>
      <c r="H23" s="16"/>
      <c r="I23" s="17"/>
      <c r="J23" s="18"/>
    </row>
    <row r="24" spans="2:10" x14ac:dyDescent="0.25">
      <c r="B24" s="7">
        <v>45982</v>
      </c>
      <c r="C24" s="8">
        <v>161</v>
      </c>
      <c r="D24" s="9"/>
      <c r="E24" s="10">
        <v>20.5</v>
      </c>
      <c r="F24" s="33">
        <f t="shared" si="0"/>
        <v>3300.5</v>
      </c>
      <c r="G24" s="19"/>
      <c r="H24" s="16"/>
      <c r="I24" s="17"/>
      <c r="J24" s="18"/>
    </row>
    <row r="25" spans="2:10" x14ac:dyDescent="0.25">
      <c r="B25" s="7">
        <v>45983</v>
      </c>
      <c r="C25" s="8">
        <v>149.5</v>
      </c>
      <c r="D25" s="9"/>
      <c r="E25" s="10">
        <v>20.5</v>
      </c>
      <c r="F25" s="33">
        <f t="shared" si="0"/>
        <v>3064.75</v>
      </c>
      <c r="G25" s="19"/>
      <c r="H25" s="16"/>
      <c r="I25" s="17"/>
      <c r="J25" s="18"/>
    </row>
    <row r="26" spans="2:10" x14ac:dyDescent="0.25">
      <c r="B26" s="7">
        <v>45984</v>
      </c>
      <c r="C26" s="8">
        <v>156</v>
      </c>
      <c r="D26" s="9"/>
      <c r="E26" s="10">
        <v>20.5</v>
      </c>
      <c r="F26" s="33">
        <f t="shared" si="0"/>
        <v>3198</v>
      </c>
      <c r="G26" s="19"/>
      <c r="H26" s="16"/>
      <c r="I26" s="17"/>
      <c r="J26" s="18"/>
    </row>
    <row r="27" spans="2:10" x14ac:dyDescent="0.25">
      <c r="B27" s="7">
        <v>45985</v>
      </c>
      <c r="C27" s="8">
        <v>182</v>
      </c>
      <c r="D27" s="9"/>
      <c r="E27" s="10">
        <v>20.5</v>
      </c>
      <c r="F27" s="33">
        <f t="shared" si="0"/>
        <v>3731</v>
      </c>
      <c r="G27" s="19"/>
      <c r="H27" s="16"/>
      <c r="I27" s="17"/>
      <c r="J27" s="18"/>
    </row>
    <row r="28" spans="2:10" x14ac:dyDescent="0.25">
      <c r="B28" s="7">
        <v>45986</v>
      </c>
      <c r="C28" s="8">
        <v>175</v>
      </c>
      <c r="D28" s="9"/>
      <c r="E28" s="10">
        <v>20.5</v>
      </c>
      <c r="F28" s="33">
        <f t="shared" si="0"/>
        <v>3587.5</v>
      </c>
      <c r="G28" s="19"/>
      <c r="H28" s="16"/>
      <c r="I28" s="17"/>
      <c r="J28" s="18"/>
    </row>
    <row r="29" spans="2:10" x14ac:dyDescent="0.25">
      <c r="B29" s="7">
        <v>45987</v>
      </c>
      <c r="C29" s="8">
        <v>164</v>
      </c>
      <c r="D29" s="9"/>
      <c r="E29" s="10">
        <v>20.5</v>
      </c>
      <c r="F29" s="33">
        <f t="shared" si="0"/>
        <v>3362</v>
      </c>
      <c r="G29" s="19"/>
      <c r="H29" s="16"/>
      <c r="I29" s="17"/>
      <c r="J29" s="18"/>
    </row>
    <row r="30" spans="2:10" x14ac:dyDescent="0.25">
      <c r="B30" s="7">
        <v>45988</v>
      </c>
      <c r="C30" s="8">
        <v>172.5</v>
      </c>
      <c r="D30" s="9"/>
      <c r="E30" s="10">
        <v>20.5</v>
      </c>
      <c r="F30" s="33">
        <f t="shared" si="0"/>
        <v>3536.25</v>
      </c>
      <c r="G30" s="19"/>
      <c r="H30" s="16"/>
      <c r="I30" s="17"/>
      <c r="J30" s="18"/>
    </row>
    <row r="31" spans="2:10" x14ac:dyDescent="0.25">
      <c r="B31" s="7">
        <v>45989</v>
      </c>
      <c r="C31" s="8">
        <v>180.5</v>
      </c>
      <c r="D31" s="9"/>
      <c r="E31" s="10">
        <v>20.5</v>
      </c>
      <c r="F31" s="33">
        <f t="shared" si="0"/>
        <v>3700.25</v>
      </c>
      <c r="G31" s="19"/>
      <c r="H31" s="16"/>
      <c r="I31" s="17"/>
      <c r="J31" s="18"/>
    </row>
    <row r="32" spans="2:10" x14ac:dyDescent="0.25">
      <c r="B32" s="7">
        <v>45990</v>
      </c>
      <c r="C32" s="8">
        <v>164</v>
      </c>
      <c r="D32" s="9"/>
      <c r="E32" s="10">
        <v>20.5</v>
      </c>
      <c r="F32" s="33">
        <f t="shared" si="0"/>
        <v>3362</v>
      </c>
      <c r="G32" s="19"/>
      <c r="H32" s="16"/>
      <c r="I32" s="17"/>
      <c r="J32" s="18"/>
    </row>
    <row r="33" spans="2:12" x14ac:dyDescent="0.25">
      <c r="B33" s="7">
        <v>45991</v>
      </c>
      <c r="C33" s="8">
        <v>176.5</v>
      </c>
      <c r="D33" s="9"/>
      <c r="E33" s="10">
        <v>20.5</v>
      </c>
      <c r="F33" s="33">
        <f t="shared" si="0"/>
        <v>3618.25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6028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161253.19624999998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123574</v>
      </c>
      <c r="L36" s="31">
        <f>J36-J4-J5-J6+J37</f>
        <v>124809.74</v>
      </c>
    </row>
    <row r="37" spans="2:12" x14ac:dyDescent="0.25">
      <c r="B37" s="26" t="s">
        <v>14</v>
      </c>
      <c r="C37" s="30">
        <f>C35</f>
        <v>6028</v>
      </c>
      <c r="D37" s="9">
        <f>D35/1.03</f>
        <v>0</v>
      </c>
      <c r="E37" s="10"/>
      <c r="F37" s="33">
        <f>SUM(F4:F36)</f>
        <v>123574</v>
      </c>
      <c r="G37" s="19"/>
      <c r="H37" s="17" t="s">
        <v>15</v>
      </c>
      <c r="I37" s="17">
        <v>0.01</v>
      </c>
      <c r="J37" s="18">
        <f>J36*I37</f>
        <v>1235.74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-36443.456249999974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142800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0">
        <v>45973</v>
      </c>
      <c r="Q3" s="13">
        <f>R3-P3</f>
        <v>49</v>
      </c>
      <c r="R3" s="71">
        <v>46022</v>
      </c>
      <c r="S3" s="13" t="s">
        <v>38</v>
      </c>
      <c r="T3" s="72">
        <v>312</v>
      </c>
      <c r="U3" s="13" t="s">
        <v>37</v>
      </c>
      <c r="V3" s="73" t="s">
        <v>34</v>
      </c>
      <c r="W3" s="74">
        <v>30</v>
      </c>
      <c r="X3" s="73" t="s">
        <v>35</v>
      </c>
      <c r="Y3" s="75">
        <v>1200</v>
      </c>
      <c r="Z3" s="76">
        <v>36000</v>
      </c>
      <c r="AA3" s="77"/>
      <c r="AB3" s="76">
        <v>36000</v>
      </c>
      <c r="AC3" t="s">
        <v>39</v>
      </c>
    </row>
    <row r="4" spans="2:29" x14ac:dyDescent="0.25">
      <c r="B4" s="7">
        <v>45992</v>
      </c>
      <c r="C4" s="8">
        <v>172</v>
      </c>
      <c r="D4" s="9"/>
      <c r="E4" s="10">
        <v>21.25</v>
      </c>
      <c r="F4" s="33">
        <f>E4*C4</f>
        <v>3655</v>
      </c>
      <c r="G4" s="11"/>
      <c r="H4" s="12" t="s">
        <v>6</v>
      </c>
      <c r="I4" s="13">
        <v>0.01</v>
      </c>
      <c r="J4" s="14"/>
      <c r="P4" s="70">
        <v>45973</v>
      </c>
      <c r="Q4" s="13">
        <f>R4-P4</f>
        <v>49</v>
      </c>
      <c r="R4" s="71">
        <v>46022</v>
      </c>
      <c r="S4" s="13" t="s">
        <v>38</v>
      </c>
      <c r="T4" s="72">
        <v>312</v>
      </c>
      <c r="U4" s="13" t="s">
        <v>37</v>
      </c>
      <c r="V4" s="73" t="s">
        <v>36</v>
      </c>
      <c r="W4" s="74">
        <v>20</v>
      </c>
      <c r="X4" s="73" t="s">
        <v>35</v>
      </c>
      <c r="Y4" s="75">
        <v>550</v>
      </c>
      <c r="Z4" s="76">
        <v>11000</v>
      </c>
      <c r="AA4" s="77"/>
      <c r="AB4" s="76">
        <v>11000</v>
      </c>
      <c r="AC4" t="s">
        <v>39</v>
      </c>
    </row>
    <row r="5" spans="2:29" x14ac:dyDescent="0.25">
      <c r="B5" s="7">
        <v>45993</v>
      </c>
      <c r="C5" s="8">
        <v>170</v>
      </c>
      <c r="D5" s="9"/>
      <c r="E5" s="10">
        <v>21.25</v>
      </c>
      <c r="F5" s="33">
        <f t="shared" ref="F5:F34" si="0">E5*C5</f>
        <v>3612.5</v>
      </c>
      <c r="G5" s="11"/>
      <c r="H5" s="12" t="s">
        <v>7</v>
      </c>
      <c r="I5" s="13">
        <v>1E-3</v>
      </c>
      <c r="J5" s="14"/>
      <c r="P5" s="78">
        <v>46013</v>
      </c>
      <c r="Q5" s="13">
        <f>R5-P5</f>
        <v>9</v>
      </c>
      <c r="R5" s="71">
        <v>46022</v>
      </c>
      <c r="S5" s="13" t="s">
        <v>38</v>
      </c>
      <c r="T5" s="79">
        <v>386</v>
      </c>
      <c r="U5" s="80" t="s">
        <v>37</v>
      </c>
      <c r="V5" s="80" t="s">
        <v>40</v>
      </c>
      <c r="W5" s="81">
        <v>370</v>
      </c>
      <c r="X5" s="80" t="s">
        <v>35</v>
      </c>
      <c r="Y5" s="82">
        <v>760</v>
      </c>
      <c r="Z5" s="83">
        <v>281200</v>
      </c>
      <c r="AA5" s="84"/>
      <c r="AB5" s="83">
        <v>281200</v>
      </c>
      <c r="AC5" t="s">
        <v>39</v>
      </c>
    </row>
    <row r="6" spans="2:29" x14ac:dyDescent="0.25">
      <c r="B6" s="7">
        <v>45994</v>
      </c>
      <c r="C6" s="8">
        <v>165</v>
      </c>
      <c r="D6" s="9"/>
      <c r="E6" s="10">
        <v>21.25</v>
      </c>
      <c r="F6" s="33">
        <f t="shared" si="0"/>
        <v>3506.25</v>
      </c>
      <c r="G6" s="11"/>
      <c r="H6" s="12" t="s">
        <v>8</v>
      </c>
      <c r="I6" s="13"/>
      <c r="J6" s="14"/>
      <c r="P6" s="85">
        <v>46022</v>
      </c>
      <c r="Q6" s="13">
        <f>R6-P6</f>
        <v>0</v>
      </c>
      <c r="R6" s="71">
        <v>46022</v>
      </c>
      <c r="S6" s="13" t="s">
        <v>38</v>
      </c>
      <c r="T6" s="86">
        <v>409</v>
      </c>
      <c r="U6" s="80" t="s">
        <v>37</v>
      </c>
      <c r="V6" s="87" t="s">
        <v>45</v>
      </c>
      <c r="W6" s="88">
        <v>10</v>
      </c>
      <c r="X6" s="87" t="s">
        <v>35</v>
      </c>
      <c r="Y6" s="89">
        <v>1800</v>
      </c>
      <c r="Z6" s="90">
        <v>18000</v>
      </c>
      <c r="AA6" s="91"/>
      <c r="AB6" s="90">
        <v>18000</v>
      </c>
      <c r="AC6" t="s">
        <v>39</v>
      </c>
    </row>
    <row r="7" spans="2:29" x14ac:dyDescent="0.25">
      <c r="B7" s="7">
        <v>45995</v>
      </c>
      <c r="C7" s="8">
        <v>169</v>
      </c>
      <c r="D7" s="9"/>
      <c r="E7" s="10">
        <v>21.25</v>
      </c>
      <c r="F7" s="33">
        <f t="shared" si="0"/>
        <v>3591.25</v>
      </c>
      <c r="G7" s="11"/>
      <c r="H7" s="12" t="s">
        <v>9</v>
      </c>
      <c r="I7" s="13"/>
      <c r="J7" s="14">
        <f>'KASIM 2025'!J39*-1</f>
        <v>36443.456249999974</v>
      </c>
      <c r="P7" s="92"/>
      <c r="Q7" s="92"/>
      <c r="R7" s="92"/>
      <c r="S7" s="92"/>
      <c r="T7" s="92"/>
      <c r="U7" s="92"/>
      <c r="V7" s="92" t="s">
        <v>50</v>
      </c>
      <c r="W7" s="92"/>
      <c r="X7" s="92"/>
      <c r="Y7" s="92"/>
      <c r="Z7" s="92"/>
      <c r="AA7" s="92"/>
      <c r="AB7" s="93">
        <v>-346200</v>
      </c>
    </row>
    <row r="8" spans="2:29" x14ac:dyDescent="0.25">
      <c r="B8" s="7">
        <v>45996</v>
      </c>
      <c r="C8" s="8">
        <v>172</v>
      </c>
      <c r="D8" s="9"/>
      <c r="E8" s="10">
        <v>21.25</v>
      </c>
      <c r="F8" s="33">
        <f t="shared" si="0"/>
        <v>3655</v>
      </c>
      <c r="G8" s="15"/>
      <c r="H8" s="16"/>
      <c r="I8" s="17"/>
      <c r="J8" s="18"/>
      <c r="P8" s="67">
        <v>46013</v>
      </c>
      <c r="Q8" s="17">
        <f>R8-P8</f>
        <v>40</v>
      </c>
      <c r="R8" s="58">
        <v>46053</v>
      </c>
      <c r="S8" s="17" t="s">
        <v>38</v>
      </c>
      <c r="T8" s="66">
        <v>386</v>
      </c>
      <c r="U8" s="65" t="s">
        <v>37</v>
      </c>
      <c r="V8" s="65" t="s">
        <v>41</v>
      </c>
      <c r="W8" s="64">
        <v>60</v>
      </c>
      <c r="X8" s="65" t="s">
        <v>35</v>
      </c>
      <c r="Y8" s="63">
        <v>663.36634000000004</v>
      </c>
      <c r="Z8" s="62">
        <v>39801.980000000003</v>
      </c>
      <c r="AA8" s="62">
        <v>398.02</v>
      </c>
      <c r="AB8" s="62">
        <v>40200</v>
      </c>
      <c r="AC8" t="s">
        <v>44</v>
      </c>
    </row>
    <row r="9" spans="2:29" x14ac:dyDescent="0.25">
      <c r="B9" s="7">
        <v>45997</v>
      </c>
      <c r="C9" s="8">
        <v>178</v>
      </c>
      <c r="D9" s="9"/>
      <c r="E9" s="10">
        <v>21.25</v>
      </c>
      <c r="F9" s="33">
        <f t="shared" si="0"/>
        <v>3782.5</v>
      </c>
      <c r="G9" s="59">
        <v>45973</v>
      </c>
      <c r="H9" s="16" t="s">
        <v>46</v>
      </c>
      <c r="I9" s="17"/>
      <c r="J9" s="54">
        <v>36000</v>
      </c>
      <c r="P9" s="67">
        <v>46013</v>
      </c>
      <c r="Q9" s="17">
        <f>R9-P9</f>
        <v>40</v>
      </c>
      <c r="R9" s="58">
        <v>46053</v>
      </c>
      <c r="S9" s="17" t="s">
        <v>38</v>
      </c>
      <c r="T9" s="66">
        <v>386</v>
      </c>
      <c r="U9" s="65" t="s">
        <v>37</v>
      </c>
      <c r="V9" s="65" t="s">
        <v>42</v>
      </c>
      <c r="W9" s="64">
        <v>60</v>
      </c>
      <c r="X9" s="65" t="s">
        <v>35</v>
      </c>
      <c r="Y9" s="63">
        <v>603.96040000000005</v>
      </c>
      <c r="Z9" s="62">
        <v>36237.620000000003</v>
      </c>
      <c r="AA9" s="62">
        <v>362.38</v>
      </c>
      <c r="AB9" s="62">
        <v>36600</v>
      </c>
      <c r="AC9" t="s">
        <v>44</v>
      </c>
    </row>
    <row r="10" spans="2:29" x14ac:dyDescent="0.25">
      <c r="B10" s="7">
        <v>45998</v>
      </c>
      <c r="C10" s="8">
        <v>179</v>
      </c>
      <c r="D10" s="9"/>
      <c r="E10" s="10">
        <v>21.25</v>
      </c>
      <c r="F10" s="33">
        <f t="shared" si="0"/>
        <v>3803.75</v>
      </c>
      <c r="G10" s="59">
        <v>45973</v>
      </c>
      <c r="H10" s="16" t="s">
        <v>47</v>
      </c>
      <c r="I10" s="17"/>
      <c r="J10" s="54">
        <v>11000</v>
      </c>
      <c r="P10" s="67">
        <v>46013</v>
      </c>
      <c r="Q10" s="17">
        <f>R10-P10</f>
        <v>40</v>
      </c>
      <c r="R10" s="58">
        <v>46053</v>
      </c>
      <c r="S10" s="17" t="s">
        <v>38</v>
      </c>
      <c r="T10" s="66">
        <v>386</v>
      </c>
      <c r="U10" s="65" t="s">
        <v>37</v>
      </c>
      <c r="V10" s="65" t="s">
        <v>43</v>
      </c>
      <c r="W10" s="61">
        <v>3000</v>
      </c>
      <c r="X10" s="65" t="s">
        <v>12</v>
      </c>
      <c r="Y10" s="63">
        <v>22</v>
      </c>
      <c r="Z10" s="62">
        <v>66000</v>
      </c>
      <c r="AA10" s="60"/>
      <c r="AB10" s="62">
        <v>66000</v>
      </c>
      <c r="AC10" t="s">
        <v>44</v>
      </c>
    </row>
    <row r="11" spans="2:29" x14ac:dyDescent="0.25">
      <c r="B11" s="7">
        <v>45999</v>
      </c>
      <c r="C11" s="8">
        <v>179</v>
      </c>
      <c r="D11" s="9"/>
      <c r="E11" s="10">
        <v>21.25</v>
      </c>
      <c r="F11" s="33">
        <f t="shared" si="0"/>
        <v>3803.75</v>
      </c>
      <c r="G11" s="67">
        <v>46013</v>
      </c>
      <c r="H11" s="16" t="s">
        <v>48</v>
      </c>
      <c r="I11" s="17"/>
      <c r="J11" s="62">
        <v>281200</v>
      </c>
    </row>
    <row r="12" spans="2:29" x14ac:dyDescent="0.25">
      <c r="B12" s="7">
        <v>46000</v>
      </c>
      <c r="C12" s="8">
        <v>187.5</v>
      </c>
      <c r="D12" s="9"/>
      <c r="E12" s="10">
        <v>21.25</v>
      </c>
      <c r="F12" s="33">
        <f t="shared" si="0"/>
        <v>3984.375</v>
      </c>
      <c r="G12" s="69">
        <v>46022</v>
      </c>
      <c r="H12" s="16" t="s">
        <v>49</v>
      </c>
      <c r="I12" s="17"/>
      <c r="J12" s="68">
        <v>18000</v>
      </c>
    </row>
    <row r="13" spans="2:29" x14ac:dyDescent="0.25">
      <c r="B13" s="7">
        <v>46001</v>
      </c>
      <c r="C13" s="8">
        <v>217.5</v>
      </c>
      <c r="D13" s="9"/>
      <c r="E13" s="10">
        <v>21.25</v>
      </c>
      <c r="F13" s="33">
        <f t="shared" si="0"/>
        <v>4621.875</v>
      </c>
      <c r="G13" s="19"/>
      <c r="H13" s="16"/>
      <c r="I13" s="17"/>
      <c r="J13" s="18"/>
      <c r="L13" t="s">
        <v>55</v>
      </c>
    </row>
    <row r="14" spans="2:29" x14ac:dyDescent="0.25">
      <c r="B14" s="7">
        <v>46002</v>
      </c>
      <c r="C14" s="8">
        <v>222</v>
      </c>
      <c r="D14" s="9"/>
      <c r="E14" s="10">
        <v>21.25</v>
      </c>
      <c r="F14" s="33">
        <f t="shared" si="0"/>
        <v>4717.5</v>
      </c>
      <c r="G14" s="19"/>
      <c r="H14" s="16"/>
      <c r="I14" s="17"/>
      <c r="J14" s="18"/>
      <c r="L14" t="s">
        <v>56</v>
      </c>
    </row>
    <row r="15" spans="2:29" x14ac:dyDescent="0.25">
      <c r="B15" s="7">
        <v>46003</v>
      </c>
      <c r="C15" s="8">
        <v>210</v>
      </c>
      <c r="D15" s="9"/>
      <c r="E15" s="10">
        <v>21.25</v>
      </c>
      <c r="F15" s="33">
        <f t="shared" si="0"/>
        <v>4462.5</v>
      </c>
      <c r="G15" s="19"/>
      <c r="H15" s="16"/>
      <c r="I15" s="17"/>
      <c r="J15" s="18"/>
      <c r="L15" t="s">
        <v>57</v>
      </c>
    </row>
    <row r="16" spans="2:29" x14ac:dyDescent="0.25">
      <c r="B16" s="7">
        <v>46004</v>
      </c>
      <c r="C16" s="8">
        <v>214.5</v>
      </c>
      <c r="D16" s="9"/>
      <c r="E16" s="10">
        <v>21.25</v>
      </c>
      <c r="F16" s="33">
        <f t="shared" si="0"/>
        <v>4558.125</v>
      </c>
      <c r="G16" s="19"/>
      <c r="H16" s="16"/>
      <c r="I16" s="17"/>
      <c r="J16" s="18"/>
    </row>
    <row r="17" spans="2:10" x14ac:dyDescent="0.25">
      <c r="B17" s="7">
        <v>46005</v>
      </c>
      <c r="C17" s="8">
        <v>237</v>
      </c>
      <c r="D17" s="9"/>
      <c r="E17" s="10">
        <v>21.25</v>
      </c>
      <c r="F17" s="33">
        <f t="shared" si="0"/>
        <v>5036.25</v>
      </c>
      <c r="G17" s="19"/>
      <c r="H17" s="16"/>
      <c r="I17" s="17"/>
      <c r="J17" s="18"/>
    </row>
    <row r="18" spans="2:10" x14ac:dyDescent="0.25">
      <c r="B18" s="7">
        <v>46006</v>
      </c>
      <c r="C18" s="8">
        <v>215</v>
      </c>
      <c r="D18" s="9"/>
      <c r="E18" s="10">
        <v>21.25</v>
      </c>
      <c r="F18" s="33">
        <f t="shared" si="0"/>
        <v>4568.75</v>
      </c>
      <c r="G18" s="19"/>
      <c r="H18" s="16"/>
      <c r="I18" s="17"/>
      <c r="J18" s="18"/>
    </row>
    <row r="19" spans="2:10" x14ac:dyDescent="0.25">
      <c r="B19" s="7">
        <v>46007</v>
      </c>
      <c r="C19" s="8">
        <v>234.5</v>
      </c>
      <c r="D19" s="9"/>
      <c r="E19" s="10">
        <v>21.25</v>
      </c>
      <c r="F19" s="33">
        <f t="shared" si="0"/>
        <v>4983.125</v>
      </c>
      <c r="G19" s="19"/>
      <c r="H19" s="16"/>
      <c r="I19" s="17"/>
      <c r="J19" s="18"/>
    </row>
    <row r="20" spans="2:10" x14ac:dyDescent="0.25">
      <c r="B20" s="7">
        <v>46008</v>
      </c>
      <c r="C20" s="8">
        <v>243.5</v>
      </c>
      <c r="D20" s="9"/>
      <c r="E20" s="10">
        <v>21.25</v>
      </c>
      <c r="F20" s="33">
        <f t="shared" si="0"/>
        <v>5174.375</v>
      </c>
      <c r="G20" s="19"/>
      <c r="H20" s="16"/>
      <c r="I20" s="17"/>
      <c r="J20" s="18"/>
    </row>
    <row r="21" spans="2:10" x14ac:dyDescent="0.25">
      <c r="B21" s="7">
        <v>46009</v>
      </c>
      <c r="C21" s="8">
        <v>265</v>
      </c>
      <c r="D21" s="9"/>
      <c r="E21" s="10">
        <v>21.25</v>
      </c>
      <c r="F21" s="33">
        <f t="shared" si="0"/>
        <v>5631.25</v>
      </c>
      <c r="G21" s="19"/>
      <c r="H21" s="16"/>
      <c r="I21" s="17"/>
      <c r="J21" s="18"/>
    </row>
    <row r="22" spans="2:10" x14ac:dyDescent="0.25">
      <c r="B22" s="7">
        <v>46010</v>
      </c>
      <c r="C22" s="8">
        <v>262.5</v>
      </c>
      <c r="D22" s="9"/>
      <c r="E22" s="10">
        <v>21.25</v>
      </c>
      <c r="F22" s="33">
        <f t="shared" si="0"/>
        <v>5578.125</v>
      </c>
      <c r="G22" s="19"/>
      <c r="H22" s="16"/>
      <c r="I22" s="17"/>
      <c r="J22" s="18"/>
    </row>
    <row r="23" spans="2:10" x14ac:dyDescent="0.25">
      <c r="B23" s="7">
        <v>46011</v>
      </c>
      <c r="C23" s="8">
        <v>260.5</v>
      </c>
      <c r="D23" s="9"/>
      <c r="E23" s="10">
        <v>21.25</v>
      </c>
      <c r="F23" s="33">
        <f t="shared" si="0"/>
        <v>5535.625</v>
      </c>
      <c r="G23" s="19"/>
      <c r="H23" s="16"/>
      <c r="I23" s="17"/>
      <c r="J23" s="18"/>
    </row>
    <row r="24" spans="2:10" x14ac:dyDescent="0.25">
      <c r="B24" s="7">
        <v>46012</v>
      </c>
      <c r="C24" s="8">
        <v>277.5</v>
      </c>
      <c r="D24" s="9"/>
      <c r="E24" s="10">
        <v>21.25</v>
      </c>
      <c r="F24" s="33">
        <f t="shared" si="0"/>
        <v>5896.875</v>
      </c>
      <c r="G24" s="19"/>
      <c r="H24" s="16"/>
      <c r="I24" s="17"/>
      <c r="J24" s="18"/>
    </row>
    <row r="25" spans="2:10" x14ac:dyDescent="0.25">
      <c r="B25" s="7">
        <v>46013</v>
      </c>
      <c r="C25" s="8">
        <v>262</v>
      </c>
      <c r="D25" s="9"/>
      <c r="E25" s="10">
        <v>21.25</v>
      </c>
      <c r="F25" s="33">
        <f t="shared" si="0"/>
        <v>5567.5</v>
      </c>
      <c r="G25" s="19"/>
      <c r="H25" s="16"/>
      <c r="I25" s="17"/>
      <c r="J25" s="18"/>
    </row>
    <row r="26" spans="2:10" x14ac:dyDescent="0.25">
      <c r="B26" s="7">
        <v>46014</v>
      </c>
      <c r="C26" s="8">
        <v>274.5</v>
      </c>
      <c r="D26" s="9"/>
      <c r="E26" s="10">
        <v>21.25</v>
      </c>
      <c r="F26" s="33">
        <f t="shared" si="0"/>
        <v>5833.125</v>
      </c>
      <c r="G26" s="19"/>
      <c r="H26" s="16"/>
      <c r="I26" s="17"/>
      <c r="J26" s="18"/>
    </row>
    <row r="27" spans="2:10" x14ac:dyDescent="0.25">
      <c r="B27" s="7">
        <v>46015</v>
      </c>
      <c r="C27" s="8">
        <v>268</v>
      </c>
      <c r="D27" s="9"/>
      <c r="E27" s="10">
        <v>21.25</v>
      </c>
      <c r="F27" s="33">
        <f t="shared" si="0"/>
        <v>5695</v>
      </c>
      <c r="G27" s="19"/>
      <c r="H27" s="16"/>
      <c r="I27" s="17"/>
      <c r="J27" s="18"/>
    </row>
    <row r="28" spans="2:10" x14ac:dyDescent="0.25">
      <c r="B28" s="7">
        <v>46016</v>
      </c>
      <c r="C28" s="8">
        <v>277</v>
      </c>
      <c r="D28" s="9"/>
      <c r="E28" s="10">
        <v>21.25</v>
      </c>
      <c r="F28" s="33">
        <f t="shared" si="0"/>
        <v>5886.25</v>
      </c>
      <c r="G28" s="19"/>
      <c r="H28" s="16"/>
      <c r="I28" s="17"/>
      <c r="J28" s="18"/>
    </row>
    <row r="29" spans="2:10" x14ac:dyDescent="0.25">
      <c r="B29" s="7">
        <v>46017</v>
      </c>
      <c r="C29" s="8">
        <v>269.5</v>
      </c>
      <c r="D29" s="9"/>
      <c r="E29" s="10">
        <v>21.25</v>
      </c>
      <c r="F29" s="33">
        <f t="shared" si="0"/>
        <v>5726.875</v>
      </c>
      <c r="G29" s="19"/>
      <c r="H29" s="16"/>
      <c r="I29" s="17"/>
      <c r="J29" s="18"/>
    </row>
    <row r="30" spans="2:10" x14ac:dyDescent="0.25">
      <c r="B30" s="7">
        <v>46018</v>
      </c>
      <c r="C30" s="8">
        <v>265.5</v>
      </c>
      <c r="D30" s="9"/>
      <c r="E30" s="10">
        <v>21.25</v>
      </c>
      <c r="F30" s="33">
        <f t="shared" si="0"/>
        <v>5641.875</v>
      </c>
      <c r="G30" s="19"/>
      <c r="H30" s="16"/>
      <c r="I30" s="17"/>
      <c r="J30" s="18"/>
    </row>
    <row r="31" spans="2:10" x14ac:dyDescent="0.25">
      <c r="B31" s="7">
        <v>46019</v>
      </c>
      <c r="C31" s="8">
        <v>276</v>
      </c>
      <c r="D31" s="9"/>
      <c r="E31" s="10">
        <v>21.25</v>
      </c>
      <c r="F31" s="33">
        <f t="shared" si="0"/>
        <v>5865</v>
      </c>
      <c r="G31" s="19"/>
      <c r="H31" s="16"/>
      <c r="I31" s="17"/>
      <c r="J31" s="18"/>
    </row>
    <row r="32" spans="2:10" x14ac:dyDescent="0.25">
      <c r="B32" s="7">
        <v>46020</v>
      </c>
      <c r="C32" s="8">
        <v>265</v>
      </c>
      <c r="D32" s="9"/>
      <c r="E32" s="10">
        <v>21.25</v>
      </c>
      <c r="F32" s="33">
        <f t="shared" si="0"/>
        <v>5631.25</v>
      </c>
      <c r="G32" s="19"/>
      <c r="H32" s="16"/>
      <c r="I32" s="17"/>
      <c r="J32" s="18"/>
    </row>
    <row r="33" spans="2:12" x14ac:dyDescent="0.25">
      <c r="B33" s="7">
        <v>46021</v>
      </c>
      <c r="C33" s="8">
        <v>286.5</v>
      </c>
      <c r="D33" s="9"/>
      <c r="E33" s="10">
        <v>21.25</v>
      </c>
      <c r="F33" s="33">
        <f t="shared" si="0"/>
        <v>6088.125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267.5</v>
      </c>
      <c r="D34" s="48"/>
      <c r="E34" s="10">
        <v>21.25</v>
      </c>
      <c r="F34" s="49">
        <f t="shared" si="0"/>
        <v>5684.375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7142.5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382643.45624999999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151778.125</v>
      </c>
      <c r="L36" s="31">
        <f>J36-J4-J5-J6+J37</f>
        <v>153295.90625</v>
      </c>
    </row>
    <row r="37" spans="2:12" x14ac:dyDescent="0.25">
      <c r="B37" s="26" t="s">
        <v>14</v>
      </c>
      <c r="C37" s="30">
        <f>C35</f>
        <v>7142.5</v>
      </c>
      <c r="D37" s="9">
        <f>D35/1.03</f>
        <v>0</v>
      </c>
      <c r="E37" s="10"/>
      <c r="F37" s="33">
        <f>SUM(F4:F36)</f>
        <v>151778.125</v>
      </c>
      <c r="G37" s="19"/>
      <c r="H37" s="17" t="s">
        <v>15</v>
      </c>
      <c r="I37" s="17">
        <v>0.01</v>
      </c>
      <c r="J37" s="18">
        <f>J36*I37</f>
        <v>1517.78125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-229347.55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B517-5E39-4EE0-A9E1-5D1A3C8CF074}">
  <dimension ref="B1:AC43"/>
  <sheetViews>
    <sheetView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0">
        <v>45973</v>
      </c>
      <c r="Q3" s="13">
        <f>R3-P3</f>
        <v>49</v>
      </c>
      <c r="R3" s="71">
        <v>46022</v>
      </c>
      <c r="S3" s="13" t="s">
        <v>38</v>
      </c>
      <c r="T3" s="72">
        <v>312</v>
      </c>
      <c r="U3" s="13" t="s">
        <v>37</v>
      </c>
      <c r="V3" s="73" t="s">
        <v>34</v>
      </c>
      <c r="W3" s="74">
        <v>30</v>
      </c>
      <c r="X3" s="73" t="s">
        <v>35</v>
      </c>
      <c r="Y3" s="75">
        <v>1200</v>
      </c>
      <c r="Z3" s="76">
        <v>36000</v>
      </c>
      <c r="AA3" s="77"/>
      <c r="AB3" s="76">
        <v>36000</v>
      </c>
      <c r="AC3" t="s">
        <v>39</v>
      </c>
    </row>
    <row r="4" spans="2:29" x14ac:dyDescent="0.25">
      <c r="B4" s="7">
        <v>46023</v>
      </c>
      <c r="C4" s="8">
        <v>273.5</v>
      </c>
      <c r="D4" s="9"/>
      <c r="E4" s="10">
        <v>21.5</v>
      </c>
      <c r="F4" s="33">
        <f>E4*C4</f>
        <v>5880.25</v>
      </c>
      <c r="G4" s="11"/>
      <c r="H4" s="12" t="s">
        <v>6</v>
      </c>
      <c r="I4" s="13">
        <v>0.01</v>
      </c>
      <c r="J4" s="14"/>
      <c r="P4" s="70">
        <v>45973</v>
      </c>
      <c r="Q4" s="13">
        <f>R4-P4</f>
        <v>49</v>
      </c>
      <c r="R4" s="71">
        <v>46022</v>
      </c>
      <c r="S4" s="13" t="s">
        <v>38</v>
      </c>
      <c r="T4" s="72">
        <v>312</v>
      </c>
      <c r="U4" s="13" t="s">
        <v>37</v>
      </c>
      <c r="V4" s="73" t="s">
        <v>36</v>
      </c>
      <c r="W4" s="74">
        <v>20</v>
      </c>
      <c r="X4" s="73" t="s">
        <v>35</v>
      </c>
      <c r="Y4" s="75">
        <v>550</v>
      </c>
      <c r="Z4" s="76">
        <v>11000</v>
      </c>
      <c r="AA4" s="77"/>
      <c r="AB4" s="76">
        <v>11000</v>
      </c>
      <c r="AC4" t="s">
        <v>39</v>
      </c>
    </row>
    <row r="5" spans="2:29" x14ac:dyDescent="0.25">
      <c r="B5" s="7">
        <v>46024</v>
      </c>
      <c r="C5" s="8">
        <v>268.5</v>
      </c>
      <c r="D5" s="9"/>
      <c r="E5" s="10">
        <v>21.5</v>
      </c>
      <c r="F5" s="33">
        <f t="shared" ref="F5:F34" si="0">E5*C5</f>
        <v>5772.75</v>
      </c>
      <c r="G5" s="11"/>
      <c r="H5" s="12" t="s">
        <v>7</v>
      </c>
      <c r="I5" s="13">
        <v>1E-3</v>
      </c>
      <c r="J5" s="14"/>
      <c r="P5" s="78">
        <v>46013</v>
      </c>
      <c r="Q5" s="13">
        <f>R5-P5</f>
        <v>9</v>
      </c>
      <c r="R5" s="71">
        <v>46022</v>
      </c>
      <c r="S5" s="13" t="s">
        <v>38</v>
      </c>
      <c r="T5" s="79">
        <v>386</v>
      </c>
      <c r="U5" s="80" t="s">
        <v>37</v>
      </c>
      <c r="V5" s="80" t="s">
        <v>40</v>
      </c>
      <c r="W5" s="81">
        <v>370</v>
      </c>
      <c r="X5" s="80" t="s">
        <v>35</v>
      </c>
      <c r="Y5" s="82">
        <v>760</v>
      </c>
      <c r="Z5" s="83">
        <v>281200</v>
      </c>
      <c r="AA5" s="84"/>
      <c r="AB5" s="83">
        <v>281200</v>
      </c>
      <c r="AC5" t="s">
        <v>39</v>
      </c>
    </row>
    <row r="6" spans="2:29" x14ac:dyDescent="0.25">
      <c r="B6" s="7">
        <v>46025</v>
      </c>
      <c r="C6" s="8">
        <v>282</v>
      </c>
      <c r="D6" s="9"/>
      <c r="E6" s="10">
        <v>21.5</v>
      </c>
      <c r="F6" s="33">
        <f t="shared" si="0"/>
        <v>6063</v>
      </c>
      <c r="G6" s="11"/>
      <c r="H6" s="12" t="s">
        <v>8</v>
      </c>
      <c r="I6" s="13"/>
      <c r="J6" s="14"/>
      <c r="P6" s="85">
        <v>46022</v>
      </c>
      <c r="Q6" s="13">
        <f>R6-P6</f>
        <v>0</v>
      </c>
      <c r="R6" s="71">
        <v>46022</v>
      </c>
      <c r="S6" s="13" t="s">
        <v>38</v>
      </c>
      <c r="T6" s="86">
        <v>409</v>
      </c>
      <c r="U6" s="80" t="s">
        <v>37</v>
      </c>
      <c r="V6" s="87" t="s">
        <v>45</v>
      </c>
      <c r="W6" s="88">
        <v>10</v>
      </c>
      <c r="X6" s="87" t="s">
        <v>35</v>
      </c>
      <c r="Y6" s="89">
        <v>1800</v>
      </c>
      <c r="Z6" s="90">
        <v>18000</v>
      </c>
      <c r="AA6" s="91"/>
      <c r="AB6" s="90">
        <v>18000</v>
      </c>
      <c r="AC6" t="s">
        <v>39</v>
      </c>
    </row>
    <row r="7" spans="2:29" x14ac:dyDescent="0.25">
      <c r="B7" s="7">
        <v>46026</v>
      </c>
      <c r="C7" s="8">
        <v>283</v>
      </c>
      <c r="D7" s="9"/>
      <c r="E7" s="10">
        <v>21.5</v>
      </c>
      <c r="F7" s="33">
        <f t="shared" si="0"/>
        <v>6084.5</v>
      </c>
      <c r="G7" s="11"/>
      <c r="H7" s="12" t="s">
        <v>9</v>
      </c>
      <c r="I7" s="13"/>
      <c r="J7" s="14">
        <f>'ARALIK 2025'!J39*-1</f>
        <v>229347.55</v>
      </c>
      <c r="P7" s="92"/>
      <c r="Q7" s="92"/>
      <c r="R7" s="92"/>
      <c r="S7" s="92"/>
      <c r="T7" s="92"/>
      <c r="U7" s="92"/>
      <c r="V7" s="92" t="s">
        <v>50</v>
      </c>
      <c r="W7" s="92"/>
      <c r="X7" s="92"/>
      <c r="Y7" s="92"/>
      <c r="Z7" s="92"/>
      <c r="AA7" s="92"/>
      <c r="AB7" s="93">
        <v>-346200</v>
      </c>
    </row>
    <row r="8" spans="2:29" x14ac:dyDescent="0.25">
      <c r="B8" s="7">
        <v>46027</v>
      </c>
      <c r="C8" s="8">
        <v>292</v>
      </c>
      <c r="D8" s="9"/>
      <c r="E8" s="10">
        <v>21.5</v>
      </c>
      <c r="F8" s="33">
        <f t="shared" si="0"/>
        <v>6278</v>
      </c>
      <c r="G8" s="15"/>
      <c r="H8" s="16"/>
      <c r="I8" s="17"/>
      <c r="J8" s="18"/>
      <c r="P8" s="78">
        <v>46013</v>
      </c>
      <c r="Q8" s="13">
        <f>R8-P8</f>
        <v>40</v>
      </c>
      <c r="R8" s="71">
        <v>46053</v>
      </c>
      <c r="S8" s="13" t="s">
        <v>38</v>
      </c>
      <c r="T8" s="79">
        <v>386</v>
      </c>
      <c r="U8" s="80" t="s">
        <v>37</v>
      </c>
      <c r="V8" s="80" t="s">
        <v>41</v>
      </c>
      <c r="W8" s="81">
        <v>60</v>
      </c>
      <c r="X8" s="80" t="s">
        <v>35</v>
      </c>
      <c r="Y8" s="82">
        <v>663.36634000000004</v>
      </c>
      <c r="Z8" s="83">
        <v>39801.980000000003</v>
      </c>
      <c r="AA8" s="83">
        <v>398.02</v>
      </c>
      <c r="AB8" s="83">
        <v>40200</v>
      </c>
      <c r="AC8" t="s">
        <v>44</v>
      </c>
    </row>
    <row r="9" spans="2:29" x14ac:dyDescent="0.25">
      <c r="B9" s="7">
        <v>46028</v>
      </c>
      <c r="C9" s="8">
        <v>295</v>
      </c>
      <c r="D9" s="9"/>
      <c r="E9" s="10">
        <v>21.5</v>
      </c>
      <c r="F9" s="33">
        <f t="shared" si="0"/>
        <v>6342.5</v>
      </c>
      <c r="G9" s="15"/>
      <c r="H9" s="16"/>
      <c r="I9" s="17"/>
      <c r="J9" s="18"/>
      <c r="P9" s="78">
        <v>46013</v>
      </c>
      <c r="Q9" s="13">
        <f>R9-P9</f>
        <v>40</v>
      </c>
      <c r="R9" s="71">
        <v>46053</v>
      </c>
      <c r="S9" s="13" t="s">
        <v>38</v>
      </c>
      <c r="T9" s="79">
        <v>386</v>
      </c>
      <c r="U9" s="80" t="s">
        <v>37</v>
      </c>
      <c r="V9" s="80" t="s">
        <v>42</v>
      </c>
      <c r="W9" s="81">
        <v>60</v>
      </c>
      <c r="X9" s="80" t="s">
        <v>35</v>
      </c>
      <c r="Y9" s="82">
        <v>603.96040000000005</v>
      </c>
      <c r="Z9" s="83">
        <v>36237.620000000003</v>
      </c>
      <c r="AA9" s="83">
        <v>362.38</v>
      </c>
      <c r="AB9" s="83">
        <v>36600</v>
      </c>
      <c r="AC9" t="s">
        <v>44</v>
      </c>
    </row>
    <row r="10" spans="2:29" x14ac:dyDescent="0.25">
      <c r="B10" s="7">
        <v>46029</v>
      </c>
      <c r="C10" s="8">
        <v>242.5</v>
      </c>
      <c r="D10" s="9"/>
      <c r="E10" s="10">
        <v>21.5</v>
      </c>
      <c r="F10" s="33">
        <f t="shared" si="0"/>
        <v>5213.75</v>
      </c>
      <c r="G10" s="67">
        <v>46013</v>
      </c>
      <c r="H10" s="16" t="s">
        <v>51</v>
      </c>
      <c r="I10" s="17"/>
      <c r="J10" s="62">
        <v>40200</v>
      </c>
      <c r="P10" s="78">
        <v>46013</v>
      </c>
      <c r="Q10" s="13">
        <f>R10-P10</f>
        <v>40</v>
      </c>
      <c r="R10" s="71">
        <v>46053</v>
      </c>
      <c r="S10" s="13" t="s">
        <v>38</v>
      </c>
      <c r="T10" s="79">
        <v>386</v>
      </c>
      <c r="U10" s="80" t="s">
        <v>37</v>
      </c>
      <c r="V10" s="80" t="s">
        <v>43</v>
      </c>
      <c r="W10" s="94">
        <v>3000</v>
      </c>
      <c r="X10" s="80" t="s">
        <v>12</v>
      </c>
      <c r="Y10" s="82">
        <v>22</v>
      </c>
      <c r="Z10" s="83">
        <v>66000</v>
      </c>
      <c r="AA10" s="84"/>
      <c r="AB10" s="83">
        <v>66000</v>
      </c>
      <c r="AC10" t="s">
        <v>44</v>
      </c>
    </row>
    <row r="11" spans="2:29" x14ac:dyDescent="0.25">
      <c r="B11" s="7">
        <v>46030</v>
      </c>
      <c r="C11" s="8">
        <v>247</v>
      </c>
      <c r="D11" s="9"/>
      <c r="E11" s="10">
        <v>21.5</v>
      </c>
      <c r="F11" s="33">
        <f t="shared" si="0"/>
        <v>5310.5</v>
      </c>
      <c r="G11" s="67">
        <v>46013</v>
      </c>
      <c r="H11" s="16" t="s">
        <v>52</v>
      </c>
      <c r="I11" s="17"/>
      <c r="J11" s="62">
        <v>36600</v>
      </c>
      <c r="P11" s="92"/>
      <c r="Q11" s="92"/>
      <c r="R11" s="92"/>
      <c r="S11" s="92"/>
      <c r="T11" s="92"/>
      <c r="U11" s="92"/>
      <c r="V11" s="92" t="s">
        <v>54</v>
      </c>
      <c r="W11" s="92"/>
      <c r="X11" s="92"/>
      <c r="Y11" s="92"/>
      <c r="Z11" s="92"/>
      <c r="AA11" s="92"/>
      <c r="AB11" s="93">
        <v>-142800</v>
      </c>
    </row>
    <row r="12" spans="2:29" x14ac:dyDescent="0.25">
      <c r="B12" s="7">
        <v>46031</v>
      </c>
      <c r="C12" s="8">
        <v>289</v>
      </c>
      <c r="D12" s="9"/>
      <c r="E12" s="10">
        <v>21.5</v>
      </c>
      <c r="F12" s="33">
        <f t="shared" si="0"/>
        <v>6213.5</v>
      </c>
      <c r="G12" s="67">
        <v>46013</v>
      </c>
      <c r="H12" s="16" t="s">
        <v>53</v>
      </c>
      <c r="I12" s="17"/>
      <c r="J12" s="62">
        <v>66000</v>
      </c>
    </row>
    <row r="13" spans="2:29" x14ac:dyDescent="0.25">
      <c r="B13" s="7">
        <v>46032</v>
      </c>
      <c r="C13" s="8">
        <v>304</v>
      </c>
      <c r="D13" s="9"/>
      <c r="E13" s="10">
        <v>21.5</v>
      </c>
      <c r="F13" s="33">
        <f t="shared" si="0"/>
        <v>6536</v>
      </c>
      <c r="G13" s="19"/>
      <c r="H13" s="16"/>
      <c r="I13" s="17"/>
      <c r="J13" s="18"/>
    </row>
    <row r="14" spans="2:29" x14ac:dyDescent="0.25">
      <c r="B14" s="7">
        <v>46033</v>
      </c>
      <c r="C14" s="8">
        <v>301</v>
      </c>
      <c r="D14" s="9"/>
      <c r="E14" s="10">
        <v>21.5</v>
      </c>
      <c r="F14" s="33">
        <f t="shared" si="0"/>
        <v>6471.5</v>
      </c>
      <c r="G14" s="19"/>
      <c r="H14" s="16"/>
      <c r="I14" s="17"/>
      <c r="J14" s="18"/>
    </row>
    <row r="15" spans="2:29" x14ac:dyDescent="0.25">
      <c r="B15" s="7">
        <v>46034</v>
      </c>
      <c r="C15" s="8">
        <v>305.5</v>
      </c>
      <c r="D15" s="9"/>
      <c r="E15" s="10">
        <v>21.5</v>
      </c>
      <c r="F15" s="33">
        <f t="shared" si="0"/>
        <v>6568.25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21.5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679.5</v>
      </c>
      <c r="D17" s="9"/>
      <c r="E17" s="10">
        <v>21.5</v>
      </c>
      <c r="F17" s="33">
        <f t="shared" si="0"/>
        <v>14609.25</v>
      </c>
      <c r="G17" s="19"/>
      <c r="H17" s="16"/>
      <c r="I17" s="17"/>
      <c r="J17" s="18"/>
    </row>
    <row r="18" spans="2:10" x14ac:dyDescent="0.25">
      <c r="B18" s="7">
        <v>46037</v>
      </c>
      <c r="C18" s="8">
        <v>316</v>
      </c>
      <c r="D18" s="9"/>
      <c r="E18" s="10">
        <v>21.5</v>
      </c>
      <c r="F18" s="33">
        <f t="shared" si="0"/>
        <v>6794</v>
      </c>
      <c r="G18" s="19"/>
      <c r="H18" s="16"/>
      <c r="I18" s="17"/>
      <c r="J18" s="18"/>
    </row>
    <row r="19" spans="2:10" x14ac:dyDescent="0.25">
      <c r="B19" s="7">
        <v>46038</v>
      </c>
      <c r="C19" s="8">
        <v>321.5</v>
      </c>
      <c r="D19" s="9"/>
      <c r="E19" s="10">
        <v>21.5</v>
      </c>
      <c r="F19" s="33">
        <f t="shared" si="0"/>
        <v>6912.25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21.5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661</v>
      </c>
      <c r="D21" s="9"/>
      <c r="E21" s="10">
        <v>21.5</v>
      </c>
      <c r="F21" s="33">
        <f t="shared" si="0"/>
        <v>14211.5</v>
      </c>
      <c r="G21" s="19"/>
      <c r="H21" s="16"/>
      <c r="I21" s="17"/>
      <c r="J21" s="18"/>
    </row>
    <row r="22" spans="2:10" x14ac:dyDescent="0.25">
      <c r="B22" s="7">
        <v>46041</v>
      </c>
      <c r="C22" s="8">
        <v>299.5</v>
      </c>
      <c r="D22" s="9"/>
      <c r="E22" s="10">
        <v>21.5</v>
      </c>
      <c r="F22" s="33">
        <f t="shared" si="0"/>
        <v>6439.25</v>
      </c>
      <c r="G22" s="19"/>
      <c r="H22" s="16"/>
      <c r="I22" s="17"/>
      <c r="J22" s="18"/>
    </row>
    <row r="23" spans="2:10" x14ac:dyDescent="0.25">
      <c r="B23" s="7">
        <v>46042</v>
      </c>
      <c r="C23" s="8">
        <v>318</v>
      </c>
      <c r="D23" s="9"/>
      <c r="E23" s="10">
        <v>21.5</v>
      </c>
      <c r="F23" s="33">
        <f t="shared" si="0"/>
        <v>6837</v>
      </c>
      <c r="G23" s="19"/>
      <c r="H23" s="16"/>
      <c r="I23" s="17"/>
      <c r="J23" s="18"/>
    </row>
    <row r="24" spans="2:10" x14ac:dyDescent="0.25">
      <c r="B24" s="7">
        <v>46043</v>
      </c>
      <c r="C24" s="8">
        <v>332</v>
      </c>
      <c r="D24" s="9"/>
      <c r="E24" s="10">
        <v>21.5</v>
      </c>
      <c r="F24" s="33">
        <f t="shared" si="0"/>
        <v>7138</v>
      </c>
      <c r="G24" s="19"/>
      <c r="H24" s="16"/>
      <c r="I24" s="17"/>
      <c r="J24" s="18"/>
    </row>
    <row r="25" spans="2:10" x14ac:dyDescent="0.25">
      <c r="B25" s="7">
        <v>46044</v>
      </c>
      <c r="C25" s="8">
        <v>362.5</v>
      </c>
      <c r="D25" s="9"/>
      <c r="E25" s="10">
        <v>24.75</v>
      </c>
      <c r="F25" s="33">
        <f t="shared" si="0"/>
        <v>8971.875</v>
      </c>
      <c r="G25" s="19"/>
      <c r="H25" s="16"/>
      <c r="I25" s="17"/>
      <c r="J25" s="18"/>
    </row>
    <row r="26" spans="2:10" x14ac:dyDescent="0.25">
      <c r="B26" s="7">
        <v>46045</v>
      </c>
      <c r="C26" s="8">
        <v>380</v>
      </c>
      <c r="D26" s="9"/>
      <c r="E26" s="10">
        <v>24.75</v>
      </c>
      <c r="F26" s="33">
        <f t="shared" si="0"/>
        <v>9405</v>
      </c>
      <c r="G26" s="19"/>
      <c r="H26" s="16"/>
      <c r="I26" s="17"/>
      <c r="J26" s="18"/>
    </row>
    <row r="27" spans="2:10" x14ac:dyDescent="0.25">
      <c r="B27" s="7">
        <v>46046</v>
      </c>
      <c r="C27" s="8">
        <v>380</v>
      </c>
      <c r="D27" s="9"/>
      <c r="E27" s="10">
        <v>24.75</v>
      </c>
      <c r="F27" s="33">
        <f t="shared" si="0"/>
        <v>9405</v>
      </c>
      <c r="G27" s="19"/>
      <c r="H27" s="16"/>
      <c r="I27" s="17"/>
      <c r="J27" s="18"/>
    </row>
    <row r="28" spans="2:10" x14ac:dyDescent="0.25">
      <c r="B28" s="7">
        <v>46047</v>
      </c>
      <c r="C28" s="8">
        <v>385.5</v>
      </c>
      <c r="D28" s="9"/>
      <c r="E28" s="10">
        <v>24.75</v>
      </c>
      <c r="F28" s="33">
        <f t="shared" si="0"/>
        <v>9541.125</v>
      </c>
      <c r="G28" s="19"/>
      <c r="H28" s="16"/>
      <c r="I28" s="17"/>
      <c r="J28" s="18"/>
    </row>
    <row r="29" spans="2:10" x14ac:dyDescent="0.25">
      <c r="B29" s="7">
        <v>46048</v>
      </c>
      <c r="C29" s="8">
        <v>384.5</v>
      </c>
      <c r="D29" s="9"/>
      <c r="E29" s="10">
        <v>24.75</v>
      </c>
      <c r="F29" s="33">
        <f t="shared" si="0"/>
        <v>9516.375</v>
      </c>
      <c r="G29" s="19"/>
      <c r="H29" s="16"/>
      <c r="I29" s="17"/>
      <c r="J29" s="18"/>
    </row>
    <row r="30" spans="2:10" x14ac:dyDescent="0.25">
      <c r="B30" s="7">
        <v>46049</v>
      </c>
      <c r="C30" s="8">
        <v>403.5</v>
      </c>
      <c r="D30" s="9"/>
      <c r="E30" s="10">
        <v>24.75</v>
      </c>
      <c r="F30" s="33">
        <f t="shared" si="0"/>
        <v>9986.625</v>
      </c>
      <c r="G30" s="19"/>
      <c r="H30" s="16"/>
      <c r="I30" s="17"/>
      <c r="J30" s="18"/>
    </row>
    <row r="31" spans="2:10" x14ac:dyDescent="0.25">
      <c r="B31" s="7">
        <v>46050</v>
      </c>
      <c r="C31" s="8">
        <v>409</v>
      </c>
      <c r="D31" s="9"/>
      <c r="E31" s="10">
        <v>24.75</v>
      </c>
      <c r="F31" s="33">
        <f t="shared" si="0"/>
        <v>10122.75</v>
      </c>
      <c r="G31" s="19"/>
      <c r="H31" s="16"/>
      <c r="I31" s="17"/>
      <c r="J31" s="18"/>
    </row>
    <row r="32" spans="2:10" x14ac:dyDescent="0.25">
      <c r="B32" s="7">
        <v>46051</v>
      </c>
      <c r="C32" s="8">
        <v>417</v>
      </c>
      <c r="D32" s="9"/>
      <c r="E32" s="10">
        <v>24.75</v>
      </c>
      <c r="F32" s="33">
        <f t="shared" si="0"/>
        <v>10320.75</v>
      </c>
      <c r="G32" s="19"/>
      <c r="H32" s="16"/>
      <c r="I32" s="17"/>
      <c r="J32" s="18"/>
    </row>
    <row r="33" spans="2:12" x14ac:dyDescent="0.25">
      <c r="B33" s="7">
        <v>46052</v>
      </c>
      <c r="C33" s="8">
        <v>377.5</v>
      </c>
      <c r="D33" s="9"/>
      <c r="E33" s="10">
        <v>24.75</v>
      </c>
      <c r="F33" s="33">
        <f t="shared" si="0"/>
        <v>9343.125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413</v>
      </c>
      <c r="D34" s="48"/>
      <c r="E34" s="10">
        <v>24.75</v>
      </c>
      <c r="F34" s="49">
        <f t="shared" si="0"/>
        <v>10221.75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10223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372147.55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232510.125</v>
      </c>
      <c r="L36" s="31">
        <f>J36-J4-J5-J6+J37</f>
        <v>234835.22625000001</v>
      </c>
    </row>
    <row r="37" spans="2:12" x14ac:dyDescent="0.25">
      <c r="B37" s="26" t="s">
        <v>14</v>
      </c>
      <c r="C37" s="30">
        <f>C35</f>
        <v>10223</v>
      </c>
      <c r="D37" s="9">
        <f>D35/1.03</f>
        <v>0</v>
      </c>
      <c r="E37" s="10"/>
      <c r="F37" s="33">
        <f>SUM(F4:F36)</f>
        <v>232510.125</v>
      </c>
      <c r="G37" s="19"/>
      <c r="H37" s="17" t="s">
        <v>15</v>
      </c>
      <c r="I37" s="17">
        <v>0.01</v>
      </c>
      <c r="J37" s="18">
        <f>J36*I37</f>
        <v>2325.1012500000002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-137312.32374999998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0842-C28C-4325-9908-E15ADC690D9C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7">
        <v>46078</v>
      </c>
      <c r="Q3" s="13">
        <f>R3-P3</f>
        <v>34</v>
      </c>
      <c r="R3" s="71">
        <v>46112</v>
      </c>
      <c r="S3" s="13" t="s">
        <v>63</v>
      </c>
      <c r="T3" s="98">
        <v>124</v>
      </c>
      <c r="U3" s="13" t="s">
        <v>37</v>
      </c>
      <c r="V3" s="99" t="s">
        <v>58</v>
      </c>
      <c r="W3" s="100">
        <v>20</v>
      </c>
      <c r="X3" s="99" t="s">
        <v>35</v>
      </c>
      <c r="Y3" s="101">
        <v>840</v>
      </c>
      <c r="Z3" s="102">
        <v>16800</v>
      </c>
      <c r="AA3" s="103"/>
      <c r="AB3" s="102">
        <v>16800</v>
      </c>
      <c r="AC3" t="s">
        <v>64</v>
      </c>
    </row>
    <row r="4" spans="2:29" x14ac:dyDescent="0.25">
      <c r="B4" s="7">
        <v>46054</v>
      </c>
      <c r="C4" s="8">
        <v>409</v>
      </c>
      <c r="D4" s="9"/>
      <c r="E4" s="10">
        <v>25.5</v>
      </c>
      <c r="F4" s="33">
        <f>E4*C4</f>
        <v>10429.5</v>
      </c>
      <c r="G4" s="11"/>
      <c r="H4" s="12" t="s">
        <v>6</v>
      </c>
      <c r="I4" s="13">
        <v>0.01</v>
      </c>
      <c r="J4" s="14"/>
      <c r="P4" s="97">
        <v>46078</v>
      </c>
      <c r="Q4" s="13">
        <f t="shared" ref="Q4:Q8" si="0">R4-P4</f>
        <v>34</v>
      </c>
      <c r="R4" s="71">
        <v>46112</v>
      </c>
      <c r="S4" s="13" t="s">
        <v>63</v>
      </c>
      <c r="T4" s="98">
        <v>124</v>
      </c>
      <c r="U4" s="13" t="s">
        <v>37</v>
      </c>
      <c r="V4" s="99" t="s">
        <v>59</v>
      </c>
      <c r="W4" s="100">
        <v>400</v>
      </c>
      <c r="X4" s="99" t="s">
        <v>35</v>
      </c>
      <c r="Y4" s="101">
        <v>840</v>
      </c>
      <c r="Z4" s="102">
        <v>336000</v>
      </c>
      <c r="AA4" s="103"/>
      <c r="AB4" s="102">
        <v>336000</v>
      </c>
      <c r="AC4" t="s">
        <v>64</v>
      </c>
    </row>
    <row r="5" spans="2:29" x14ac:dyDescent="0.25">
      <c r="B5" s="7">
        <v>46055</v>
      </c>
      <c r="C5" s="8">
        <v>421</v>
      </c>
      <c r="D5" s="9"/>
      <c r="E5" s="10">
        <v>25.5</v>
      </c>
      <c r="F5" s="33">
        <f t="shared" ref="F5:F34" si="1">E5*C5</f>
        <v>10735.5</v>
      </c>
      <c r="G5" s="11"/>
      <c r="H5" s="12" t="s">
        <v>7</v>
      </c>
      <c r="I5" s="13">
        <v>1E-3</v>
      </c>
      <c r="J5" s="14"/>
      <c r="P5" s="97">
        <v>46078</v>
      </c>
      <c r="Q5" s="13">
        <f t="shared" si="0"/>
        <v>34</v>
      </c>
      <c r="R5" s="71">
        <v>46112</v>
      </c>
      <c r="S5" s="13" t="s">
        <v>63</v>
      </c>
      <c r="T5" s="98">
        <v>125</v>
      </c>
      <c r="U5" s="13" t="s">
        <v>37</v>
      </c>
      <c r="V5" s="99" t="s">
        <v>60</v>
      </c>
      <c r="W5" s="100">
        <v>60</v>
      </c>
      <c r="X5" s="99" t="s">
        <v>35</v>
      </c>
      <c r="Y5" s="101">
        <v>760</v>
      </c>
      <c r="Z5" s="102">
        <v>45600</v>
      </c>
      <c r="AA5" s="103"/>
      <c r="AB5" s="102">
        <v>45600</v>
      </c>
      <c r="AC5" t="s">
        <v>64</v>
      </c>
    </row>
    <row r="6" spans="2:29" x14ac:dyDescent="0.25">
      <c r="B6" s="7">
        <v>46056</v>
      </c>
      <c r="C6" s="8">
        <v>408.5</v>
      </c>
      <c r="D6" s="9"/>
      <c r="E6" s="10">
        <v>25.5</v>
      </c>
      <c r="F6" s="33">
        <f t="shared" si="1"/>
        <v>10416.75</v>
      </c>
      <c r="G6" s="11"/>
      <c r="H6" s="12" t="s">
        <v>8</v>
      </c>
      <c r="I6" s="13"/>
      <c r="J6" s="14"/>
      <c r="P6" s="97">
        <v>46078</v>
      </c>
      <c r="Q6" s="13">
        <f t="shared" si="0"/>
        <v>34</v>
      </c>
      <c r="R6" s="71">
        <v>46112</v>
      </c>
      <c r="S6" s="13" t="s">
        <v>63</v>
      </c>
      <c r="T6" s="98">
        <v>125</v>
      </c>
      <c r="U6" s="13" t="s">
        <v>37</v>
      </c>
      <c r="V6" s="99" t="s">
        <v>61</v>
      </c>
      <c r="W6" s="100">
        <v>60</v>
      </c>
      <c r="X6" s="99" t="s">
        <v>35</v>
      </c>
      <c r="Y6" s="101">
        <v>710</v>
      </c>
      <c r="Z6" s="102">
        <v>42600</v>
      </c>
      <c r="AA6" s="103"/>
      <c r="AB6" s="102">
        <v>42600</v>
      </c>
      <c r="AC6" t="s">
        <v>64</v>
      </c>
    </row>
    <row r="7" spans="2:29" x14ac:dyDescent="0.25">
      <c r="B7" s="7">
        <v>46057</v>
      </c>
      <c r="C7" s="8">
        <v>421.5</v>
      </c>
      <c r="D7" s="9"/>
      <c r="E7" s="10">
        <v>25.5</v>
      </c>
      <c r="F7" s="33">
        <f t="shared" si="1"/>
        <v>10748.25</v>
      </c>
      <c r="G7" s="11"/>
      <c r="H7" s="12" t="s">
        <v>9</v>
      </c>
      <c r="I7" s="13"/>
      <c r="J7" s="14">
        <f>'OCAK 2026'!J39*-1</f>
        <v>137312.32374999998</v>
      </c>
      <c r="P7" s="97">
        <v>46078</v>
      </c>
      <c r="Q7" s="13">
        <f t="shared" si="0"/>
        <v>34</v>
      </c>
      <c r="R7" s="71">
        <v>46112</v>
      </c>
      <c r="S7" s="13" t="s">
        <v>63</v>
      </c>
      <c r="T7" s="98">
        <v>125</v>
      </c>
      <c r="U7" s="13" t="s">
        <v>37</v>
      </c>
      <c r="V7" s="99" t="s">
        <v>62</v>
      </c>
      <c r="W7" s="104">
        <v>2950</v>
      </c>
      <c r="X7" s="99" t="s">
        <v>12</v>
      </c>
      <c r="Y7" s="101">
        <v>26</v>
      </c>
      <c r="Z7" s="102">
        <v>76700</v>
      </c>
      <c r="AA7" s="103"/>
      <c r="AB7" s="102">
        <v>76700</v>
      </c>
      <c r="AC7" t="s">
        <v>64</v>
      </c>
    </row>
    <row r="8" spans="2:29" x14ac:dyDescent="0.25">
      <c r="B8" s="7">
        <v>46058</v>
      </c>
      <c r="C8" s="8">
        <v>418</v>
      </c>
      <c r="D8" s="9"/>
      <c r="E8" s="10">
        <v>25.5</v>
      </c>
      <c r="F8" s="33">
        <f t="shared" si="1"/>
        <v>10659</v>
      </c>
      <c r="G8" s="15"/>
      <c r="H8" s="16"/>
      <c r="I8" s="17"/>
      <c r="J8" s="18"/>
      <c r="P8" s="97">
        <v>46078</v>
      </c>
      <c r="Q8" s="13">
        <f t="shared" si="0"/>
        <v>34</v>
      </c>
      <c r="R8" s="71">
        <v>46112</v>
      </c>
      <c r="S8" s="13" t="s">
        <v>63</v>
      </c>
      <c r="T8" s="98">
        <v>125</v>
      </c>
      <c r="U8" s="13" t="s">
        <v>37</v>
      </c>
      <c r="V8" s="99" t="s">
        <v>36</v>
      </c>
      <c r="W8" s="100">
        <v>20</v>
      </c>
      <c r="X8" s="99" t="s">
        <v>35</v>
      </c>
      <c r="Y8" s="101">
        <v>670</v>
      </c>
      <c r="Z8" s="102">
        <v>13400</v>
      </c>
      <c r="AA8" s="103"/>
      <c r="AB8" s="102">
        <v>13400</v>
      </c>
      <c r="AC8" t="s">
        <v>64</v>
      </c>
    </row>
    <row r="9" spans="2:29" x14ac:dyDescent="0.25">
      <c r="B9" s="7">
        <v>46059</v>
      </c>
      <c r="C9" s="8">
        <v>431</v>
      </c>
      <c r="D9" s="9"/>
      <c r="E9" s="10">
        <v>25.5</v>
      </c>
      <c r="F9" s="33">
        <f t="shared" si="1"/>
        <v>10990.5</v>
      </c>
      <c r="G9" s="15"/>
      <c r="H9" s="16"/>
      <c r="I9" s="17"/>
      <c r="J9" s="18"/>
      <c r="P9" s="92"/>
      <c r="Q9" s="92"/>
      <c r="R9" s="92"/>
      <c r="S9" s="92"/>
      <c r="T9" s="92"/>
      <c r="U9" s="92"/>
      <c r="V9" s="92" t="s">
        <v>69</v>
      </c>
      <c r="W9" s="92"/>
      <c r="X9" s="92"/>
      <c r="Y9" s="92"/>
      <c r="Z9" s="92"/>
      <c r="AA9" s="92"/>
      <c r="AB9" s="93">
        <v>-531100</v>
      </c>
    </row>
    <row r="10" spans="2:29" x14ac:dyDescent="0.25">
      <c r="B10" s="7">
        <v>46060</v>
      </c>
      <c r="C10" s="8">
        <v>440</v>
      </c>
      <c r="D10" s="9"/>
      <c r="E10" s="10">
        <v>25.5</v>
      </c>
      <c r="F10" s="33">
        <f t="shared" si="1"/>
        <v>11220</v>
      </c>
      <c r="G10" s="96">
        <v>46078</v>
      </c>
      <c r="H10" s="16" t="s">
        <v>65</v>
      </c>
      <c r="I10" s="17"/>
      <c r="J10" s="95">
        <v>16800</v>
      </c>
    </row>
    <row r="11" spans="2:29" x14ac:dyDescent="0.25">
      <c r="B11" s="7">
        <v>46061</v>
      </c>
      <c r="C11" s="8">
        <v>434</v>
      </c>
      <c r="D11" s="9"/>
      <c r="E11" s="10">
        <v>25.5</v>
      </c>
      <c r="F11" s="33">
        <f t="shared" si="1"/>
        <v>11067</v>
      </c>
      <c r="G11" s="96">
        <v>46078</v>
      </c>
      <c r="H11" s="16" t="s">
        <v>66</v>
      </c>
      <c r="I11" s="17"/>
      <c r="J11" s="95">
        <v>336000</v>
      </c>
    </row>
    <row r="12" spans="2:29" x14ac:dyDescent="0.25">
      <c r="B12" s="7">
        <v>46062</v>
      </c>
      <c r="C12" s="8">
        <v>438.5</v>
      </c>
      <c r="D12" s="9"/>
      <c r="E12" s="10">
        <v>25.5</v>
      </c>
      <c r="F12" s="33">
        <f t="shared" si="1"/>
        <v>11181.75</v>
      </c>
      <c r="G12" s="96">
        <v>46078</v>
      </c>
      <c r="H12" s="16" t="s">
        <v>67</v>
      </c>
      <c r="I12" s="17"/>
      <c r="J12" s="95">
        <v>45600</v>
      </c>
    </row>
    <row r="13" spans="2:29" x14ac:dyDescent="0.25">
      <c r="B13" s="7">
        <v>46063</v>
      </c>
      <c r="C13" s="8">
        <v>458</v>
      </c>
      <c r="D13" s="9"/>
      <c r="E13" s="10">
        <v>25.5</v>
      </c>
      <c r="F13" s="33">
        <f t="shared" si="1"/>
        <v>11679</v>
      </c>
      <c r="G13" s="96">
        <v>46078</v>
      </c>
      <c r="H13" s="16" t="s">
        <v>52</v>
      </c>
      <c r="I13" s="17"/>
      <c r="J13" s="95">
        <v>42600</v>
      </c>
    </row>
    <row r="14" spans="2:29" x14ac:dyDescent="0.25">
      <c r="B14" s="7">
        <v>46064</v>
      </c>
      <c r="C14" s="8">
        <v>467</v>
      </c>
      <c r="D14" s="9"/>
      <c r="E14" s="10">
        <v>25.5</v>
      </c>
      <c r="F14" s="33">
        <f t="shared" si="1"/>
        <v>11908.5</v>
      </c>
      <c r="G14" s="96">
        <v>46078</v>
      </c>
      <c r="H14" s="16" t="s">
        <v>68</v>
      </c>
      <c r="I14" s="17"/>
      <c r="J14" s="95">
        <v>76700</v>
      </c>
    </row>
    <row r="15" spans="2:29" x14ac:dyDescent="0.25">
      <c r="B15" s="7">
        <v>46065</v>
      </c>
      <c r="C15" s="8">
        <v>486</v>
      </c>
      <c r="D15" s="9"/>
      <c r="E15" s="10">
        <v>25.5</v>
      </c>
      <c r="F15" s="33">
        <f t="shared" si="1"/>
        <v>12393</v>
      </c>
      <c r="G15" s="96">
        <v>46078</v>
      </c>
      <c r="H15" s="16" t="s">
        <v>47</v>
      </c>
      <c r="I15" s="17"/>
      <c r="J15" s="95">
        <v>13400</v>
      </c>
    </row>
    <row r="16" spans="2:29" x14ac:dyDescent="0.25">
      <c r="B16" s="7">
        <v>46066</v>
      </c>
      <c r="C16" s="8">
        <v>491.5</v>
      </c>
      <c r="D16" s="9"/>
      <c r="E16" s="10">
        <v>25.5</v>
      </c>
      <c r="F16" s="33">
        <f t="shared" si="1"/>
        <v>12533.25</v>
      </c>
      <c r="G16" s="19"/>
      <c r="H16" s="16"/>
      <c r="I16" s="17"/>
      <c r="J16" s="18"/>
    </row>
    <row r="17" spans="2:10" x14ac:dyDescent="0.25">
      <c r="B17" s="7">
        <v>46067</v>
      </c>
      <c r="C17" s="8">
        <v>524</v>
      </c>
      <c r="D17" s="9"/>
      <c r="E17" s="10">
        <v>25.5</v>
      </c>
      <c r="F17" s="33">
        <f t="shared" si="1"/>
        <v>13362</v>
      </c>
      <c r="G17" s="19"/>
      <c r="H17" s="16"/>
      <c r="I17" s="17"/>
      <c r="J17" s="18"/>
    </row>
    <row r="18" spans="2:10" x14ac:dyDescent="0.25">
      <c r="B18" s="7">
        <v>46068</v>
      </c>
      <c r="C18" s="8">
        <v>498.5</v>
      </c>
      <c r="D18" s="9"/>
      <c r="E18" s="10">
        <v>25.5</v>
      </c>
      <c r="F18" s="33">
        <f t="shared" si="1"/>
        <v>12711.75</v>
      </c>
      <c r="G18" s="15">
        <v>46106</v>
      </c>
      <c r="H18" s="16" t="s">
        <v>70</v>
      </c>
      <c r="I18" s="17"/>
      <c r="J18" s="18">
        <v>700000</v>
      </c>
    </row>
    <row r="19" spans="2:10" x14ac:dyDescent="0.25">
      <c r="B19" s="7">
        <v>46069</v>
      </c>
      <c r="C19" s="8">
        <v>540</v>
      </c>
      <c r="D19" s="9"/>
      <c r="E19" s="10">
        <v>25.5</v>
      </c>
      <c r="F19" s="33">
        <f t="shared" si="1"/>
        <v>13770</v>
      </c>
      <c r="G19" s="19"/>
      <c r="H19" s="16"/>
      <c r="I19" s="17"/>
      <c r="J19" s="18"/>
    </row>
    <row r="20" spans="2:10" x14ac:dyDescent="0.25">
      <c r="B20" s="7">
        <v>46070</v>
      </c>
      <c r="C20" s="8">
        <v>533.5</v>
      </c>
      <c r="D20" s="9"/>
      <c r="E20" s="10">
        <v>25.5</v>
      </c>
      <c r="F20" s="33">
        <f t="shared" si="1"/>
        <v>13604.25</v>
      </c>
      <c r="G20" s="19"/>
      <c r="H20" s="16"/>
      <c r="I20" s="17"/>
      <c r="J20" s="18"/>
    </row>
    <row r="21" spans="2:10" x14ac:dyDescent="0.25">
      <c r="B21" s="7">
        <v>46071</v>
      </c>
      <c r="C21" s="8">
        <v>546</v>
      </c>
      <c r="D21" s="9"/>
      <c r="E21" s="10">
        <v>25.5</v>
      </c>
      <c r="F21" s="33">
        <f t="shared" si="1"/>
        <v>13923</v>
      </c>
      <c r="G21" s="19"/>
      <c r="H21" s="16"/>
      <c r="I21" s="17"/>
      <c r="J21" s="18"/>
    </row>
    <row r="22" spans="2:10" x14ac:dyDescent="0.25">
      <c r="B22" s="7">
        <v>46072</v>
      </c>
      <c r="C22" s="8">
        <v>547</v>
      </c>
      <c r="D22" s="9"/>
      <c r="E22" s="10">
        <v>25.5</v>
      </c>
      <c r="F22" s="33">
        <f t="shared" si="1"/>
        <v>13948.5</v>
      </c>
      <c r="G22" s="19"/>
      <c r="H22" s="16"/>
      <c r="I22" s="17"/>
      <c r="J22" s="18"/>
    </row>
    <row r="23" spans="2:10" x14ac:dyDescent="0.25">
      <c r="B23" s="7">
        <v>46073</v>
      </c>
      <c r="C23" s="8">
        <v>512</v>
      </c>
      <c r="D23" s="9"/>
      <c r="E23" s="10">
        <v>25.5</v>
      </c>
      <c r="F23" s="33">
        <f t="shared" si="1"/>
        <v>13056</v>
      </c>
      <c r="G23" s="19"/>
      <c r="H23" s="16"/>
      <c r="I23" s="17"/>
      <c r="J23" s="18"/>
    </row>
    <row r="24" spans="2:10" x14ac:dyDescent="0.25">
      <c r="B24" s="7">
        <v>46074</v>
      </c>
      <c r="C24" s="8">
        <v>573</v>
      </c>
      <c r="D24" s="9"/>
      <c r="E24" s="10">
        <v>25.5</v>
      </c>
      <c r="F24" s="33">
        <f t="shared" si="1"/>
        <v>14611.5</v>
      </c>
      <c r="G24" s="19"/>
      <c r="H24" s="16"/>
      <c r="I24" s="17"/>
      <c r="J24" s="18"/>
    </row>
    <row r="25" spans="2:10" x14ac:dyDescent="0.25">
      <c r="B25" s="7">
        <v>46075</v>
      </c>
      <c r="C25" s="8">
        <v>591</v>
      </c>
      <c r="D25" s="9"/>
      <c r="E25" s="10">
        <v>25.5</v>
      </c>
      <c r="F25" s="33">
        <f t="shared" si="1"/>
        <v>15070.5</v>
      </c>
      <c r="G25" s="19"/>
      <c r="H25" s="16"/>
      <c r="I25" s="17"/>
      <c r="J25" s="18"/>
    </row>
    <row r="26" spans="2:10" x14ac:dyDescent="0.25">
      <c r="B26" s="7">
        <v>46076</v>
      </c>
      <c r="C26" s="8">
        <v>603.5</v>
      </c>
      <c r="D26" s="9"/>
      <c r="E26" s="10">
        <v>25.5</v>
      </c>
      <c r="F26" s="33">
        <f t="shared" si="1"/>
        <v>15389.25</v>
      </c>
      <c r="G26" s="19"/>
      <c r="H26" s="16"/>
      <c r="I26" s="17"/>
      <c r="J26" s="18"/>
    </row>
    <row r="27" spans="2:10" x14ac:dyDescent="0.25">
      <c r="B27" s="7">
        <v>46077</v>
      </c>
      <c r="C27" s="8">
        <v>629.5</v>
      </c>
      <c r="D27" s="9"/>
      <c r="E27" s="10">
        <v>25.5</v>
      </c>
      <c r="F27" s="33">
        <f t="shared" si="1"/>
        <v>16052.25</v>
      </c>
      <c r="G27" s="19"/>
      <c r="H27" s="16"/>
      <c r="I27" s="17"/>
      <c r="J27" s="18"/>
    </row>
    <row r="28" spans="2:10" x14ac:dyDescent="0.25">
      <c r="B28" s="7">
        <v>46078</v>
      </c>
      <c r="C28" s="8">
        <v>638</v>
      </c>
      <c r="D28" s="9"/>
      <c r="E28" s="10">
        <v>25.5</v>
      </c>
      <c r="F28" s="33">
        <f t="shared" si="1"/>
        <v>16269</v>
      </c>
      <c r="G28" s="19"/>
      <c r="H28" s="16"/>
      <c r="I28" s="17"/>
      <c r="J28" s="18"/>
    </row>
    <row r="29" spans="2:10" x14ac:dyDescent="0.25">
      <c r="B29" s="7">
        <v>46079</v>
      </c>
      <c r="C29" s="8">
        <v>650</v>
      </c>
      <c r="D29" s="9"/>
      <c r="E29" s="10">
        <v>25.5</v>
      </c>
      <c r="F29" s="33">
        <f t="shared" si="1"/>
        <v>16575</v>
      </c>
      <c r="G29" s="19"/>
      <c r="H29" s="16"/>
      <c r="I29" s="17"/>
      <c r="J29" s="18"/>
    </row>
    <row r="30" spans="2:10" x14ac:dyDescent="0.25">
      <c r="B30" s="7">
        <v>46080</v>
      </c>
      <c r="C30" s="8">
        <v>631</v>
      </c>
      <c r="D30" s="9"/>
      <c r="E30" s="10">
        <v>25.5</v>
      </c>
      <c r="F30" s="33">
        <f t="shared" si="1"/>
        <v>16090.5</v>
      </c>
      <c r="G30" s="19"/>
      <c r="H30" s="16"/>
      <c r="I30" s="17"/>
      <c r="J30" s="18"/>
    </row>
    <row r="31" spans="2:10" x14ac:dyDescent="0.25">
      <c r="B31" s="7">
        <v>46081</v>
      </c>
      <c r="C31" s="8">
        <v>693.5</v>
      </c>
      <c r="D31" s="9"/>
      <c r="E31" s="10">
        <v>25.5</v>
      </c>
      <c r="F31" s="33">
        <f t="shared" si="1"/>
        <v>17684.25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14434.5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1368412.32375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368079.75</v>
      </c>
      <c r="L36" s="31">
        <f>J36-J4-J5-J6+J37</f>
        <v>371760.54749999999</v>
      </c>
    </row>
    <row r="37" spans="2:12" x14ac:dyDescent="0.25">
      <c r="B37" s="26" t="s">
        <v>14</v>
      </c>
      <c r="C37" s="30">
        <f>C35</f>
        <v>14434.5</v>
      </c>
      <c r="D37" s="9">
        <f>D35/1.03</f>
        <v>0</v>
      </c>
      <c r="E37" s="10"/>
      <c r="F37" s="33">
        <f>SUM(F4:F36)</f>
        <v>368079.75</v>
      </c>
      <c r="G37" s="19"/>
      <c r="H37" s="17" t="s">
        <v>15</v>
      </c>
      <c r="I37" s="17">
        <v>0.01</v>
      </c>
      <c r="J37" s="18">
        <f>J36*I37</f>
        <v>3680.7975000000001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-996651.77625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8382-7CE4-46A1-9462-BCF045C18B4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666</v>
      </c>
      <c r="D4" s="9"/>
      <c r="E4" s="10">
        <v>25.5</v>
      </c>
      <c r="F4" s="33">
        <f>E4*C4</f>
        <v>16983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689</v>
      </c>
      <c r="D5" s="9"/>
      <c r="E5" s="10">
        <v>25.5</v>
      </c>
      <c r="F5" s="33">
        <f t="shared" ref="F5:F34" si="0">E5*C5</f>
        <v>17569.5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699.5</v>
      </c>
      <c r="D6" s="9"/>
      <c r="E6" s="10">
        <v>25.5</v>
      </c>
      <c r="F6" s="33">
        <f t="shared" si="0"/>
        <v>17837.25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693</v>
      </c>
      <c r="D7" s="9"/>
      <c r="E7" s="10">
        <v>25.5</v>
      </c>
      <c r="F7" s="33">
        <f t="shared" si="0"/>
        <v>17671.5</v>
      </c>
      <c r="G7" s="11"/>
      <c r="H7" s="12" t="s">
        <v>9</v>
      </c>
      <c r="I7" s="13"/>
      <c r="J7" s="14">
        <f>'ŞUBAT 2026'!J39*-1</f>
        <v>996651.77625</v>
      </c>
    </row>
    <row r="8" spans="2:29" x14ac:dyDescent="0.25">
      <c r="B8" s="7">
        <v>46086</v>
      </c>
      <c r="C8" s="8">
        <v>640</v>
      </c>
      <c r="D8" s="9"/>
      <c r="E8" s="10">
        <v>25.5</v>
      </c>
      <c r="F8" s="33">
        <f t="shared" si="0"/>
        <v>16320</v>
      </c>
      <c r="G8" s="15"/>
      <c r="H8" s="16"/>
      <c r="I8" s="17"/>
      <c r="J8" s="18"/>
    </row>
    <row r="9" spans="2:29" x14ac:dyDescent="0.25">
      <c r="B9" s="7">
        <v>46087</v>
      </c>
      <c r="C9" s="8">
        <v>704.5</v>
      </c>
      <c r="D9" s="9"/>
      <c r="E9" s="10">
        <v>25.5</v>
      </c>
      <c r="F9" s="33">
        <f t="shared" si="0"/>
        <v>17964.75</v>
      </c>
      <c r="G9" s="15" t="s">
        <v>71</v>
      </c>
      <c r="H9" s="16"/>
      <c r="I9" s="17"/>
      <c r="J9" s="18">
        <v>79.2</v>
      </c>
    </row>
    <row r="10" spans="2:29" x14ac:dyDescent="0.25">
      <c r="B10" s="7">
        <v>46088</v>
      </c>
      <c r="C10" s="8">
        <v>706.5</v>
      </c>
      <c r="D10" s="9"/>
      <c r="E10" s="10">
        <v>25.5</v>
      </c>
      <c r="F10" s="33">
        <f t="shared" si="0"/>
        <v>18015.75</v>
      </c>
      <c r="G10" s="15"/>
      <c r="H10" s="16"/>
      <c r="I10" s="17"/>
      <c r="J10" s="18"/>
    </row>
    <row r="11" spans="2:29" x14ac:dyDescent="0.25">
      <c r="B11" s="7">
        <v>46089</v>
      </c>
      <c r="C11" s="8">
        <v>723.5</v>
      </c>
      <c r="D11" s="9"/>
      <c r="E11" s="10">
        <v>25.5</v>
      </c>
      <c r="F11" s="33">
        <f t="shared" si="0"/>
        <v>18449.25</v>
      </c>
      <c r="G11" s="19"/>
      <c r="H11" s="16"/>
      <c r="I11" s="17"/>
      <c r="J11" s="18"/>
    </row>
    <row r="12" spans="2:29" x14ac:dyDescent="0.25">
      <c r="B12" s="7">
        <v>46090</v>
      </c>
      <c r="C12" s="8">
        <v>706.5</v>
      </c>
      <c r="D12" s="9"/>
      <c r="E12" s="10">
        <v>25.5</v>
      </c>
      <c r="F12" s="33">
        <f t="shared" si="0"/>
        <v>18015.75</v>
      </c>
      <c r="G12" s="19"/>
      <c r="H12" s="16"/>
      <c r="I12" s="17"/>
      <c r="J12" s="18"/>
    </row>
    <row r="13" spans="2:29" x14ac:dyDescent="0.25">
      <c r="B13" s="7">
        <v>46091</v>
      </c>
      <c r="C13" s="8">
        <v>725</v>
      </c>
      <c r="D13" s="9"/>
      <c r="E13" s="10">
        <v>25.5</v>
      </c>
      <c r="F13" s="33">
        <f t="shared" si="0"/>
        <v>18487.5</v>
      </c>
      <c r="G13" s="19"/>
      <c r="H13" s="16"/>
      <c r="I13" s="17"/>
      <c r="J13" s="18"/>
    </row>
    <row r="14" spans="2:29" x14ac:dyDescent="0.25">
      <c r="B14" s="7">
        <v>46092</v>
      </c>
      <c r="C14" s="8">
        <v>779</v>
      </c>
      <c r="D14" s="9"/>
      <c r="E14" s="10">
        <v>25.5</v>
      </c>
      <c r="F14" s="33">
        <f t="shared" si="0"/>
        <v>19864.5</v>
      </c>
      <c r="G14" s="19"/>
      <c r="H14" s="16"/>
      <c r="I14" s="17"/>
      <c r="J14" s="18"/>
    </row>
    <row r="15" spans="2:29" x14ac:dyDescent="0.25">
      <c r="B15" s="7">
        <v>46093</v>
      </c>
      <c r="C15" s="8">
        <v>702.5</v>
      </c>
      <c r="D15" s="9"/>
      <c r="E15" s="10">
        <v>25.5</v>
      </c>
      <c r="F15" s="33">
        <f t="shared" si="0"/>
        <v>17913.75</v>
      </c>
      <c r="G15" s="19"/>
      <c r="H15" s="16"/>
      <c r="I15" s="17"/>
      <c r="J15" s="18"/>
    </row>
    <row r="16" spans="2:29" x14ac:dyDescent="0.25">
      <c r="B16" s="7">
        <v>46094</v>
      </c>
      <c r="C16" s="8">
        <v>728.5</v>
      </c>
      <c r="D16" s="9"/>
      <c r="E16" s="10">
        <v>25.5</v>
      </c>
      <c r="F16" s="33">
        <f t="shared" si="0"/>
        <v>18576.75</v>
      </c>
      <c r="G16" s="19"/>
      <c r="H16" s="16"/>
      <c r="I16" s="17"/>
      <c r="J16" s="18"/>
    </row>
    <row r="17" spans="2:10" x14ac:dyDescent="0.25">
      <c r="B17" s="7">
        <v>46095</v>
      </c>
      <c r="C17" s="8">
        <v>749.5</v>
      </c>
      <c r="D17" s="9"/>
      <c r="E17" s="10">
        <v>25.5</v>
      </c>
      <c r="F17" s="33">
        <f t="shared" si="0"/>
        <v>19112.25</v>
      </c>
      <c r="G17" s="19"/>
      <c r="H17" s="16"/>
      <c r="I17" s="17"/>
      <c r="J17" s="18"/>
    </row>
    <row r="18" spans="2:10" x14ac:dyDescent="0.25">
      <c r="B18" s="7">
        <v>46096</v>
      </c>
      <c r="C18" s="8">
        <v>712</v>
      </c>
      <c r="D18" s="9"/>
      <c r="E18" s="10">
        <v>25.5</v>
      </c>
      <c r="F18" s="33">
        <f t="shared" si="0"/>
        <v>18156</v>
      </c>
      <c r="G18" s="19"/>
      <c r="H18" s="16"/>
      <c r="I18" s="17"/>
      <c r="J18" s="18"/>
    </row>
    <row r="19" spans="2:10" x14ac:dyDescent="0.25">
      <c r="B19" s="7">
        <v>46097</v>
      </c>
      <c r="C19" s="8">
        <v>716</v>
      </c>
      <c r="D19" s="9"/>
      <c r="E19" s="10">
        <v>25.5</v>
      </c>
      <c r="F19" s="33">
        <f t="shared" si="0"/>
        <v>18258</v>
      </c>
      <c r="G19" s="19"/>
      <c r="H19" s="16"/>
      <c r="I19" s="17"/>
      <c r="J19" s="18"/>
    </row>
    <row r="20" spans="2:10" x14ac:dyDescent="0.25">
      <c r="B20" s="7">
        <v>46098</v>
      </c>
      <c r="C20" s="8">
        <v>715.5</v>
      </c>
      <c r="D20" s="9"/>
      <c r="E20" s="10">
        <v>25.5</v>
      </c>
      <c r="F20" s="33">
        <f t="shared" si="0"/>
        <v>18245.25</v>
      </c>
      <c r="G20" s="19"/>
      <c r="H20" s="16"/>
      <c r="I20" s="17"/>
      <c r="J20" s="18"/>
    </row>
    <row r="21" spans="2:10" x14ac:dyDescent="0.25">
      <c r="B21" s="7">
        <v>46099</v>
      </c>
      <c r="C21" s="8">
        <v>704.5</v>
      </c>
      <c r="D21" s="9"/>
      <c r="E21" s="10">
        <v>25.5</v>
      </c>
      <c r="F21" s="33">
        <f t="shared" si="0"/>
        <v>17964.75</v>
      </c>
      <c r="G21" s="19"/>
      <c r="H21" s="16"/>
      <c r="I21" s="17"/>
      <c r="J21" s="18"/>
    </row>
    <row r="22" spans="2:10" x14ac:dyDescent="0.25">
      <c r="B22" s="7">
        <v>46100</v>
      </c>
      <c r="C22" s="8">
        <v>702.5</v>
      </c>
      <c r="D22" s="9"/>
      <c r="E22" s="10">
        <v>25.5</v>
      </c>
      <c r="F22" s="33">
        <f t="shared" si="0"/>
        <v>17913.75</v>
      </c>
      <c r="G22" s="19"/>
      <c r="H22" s="16"/>
      <c r="I22" s="17"/>
      <c r="J22" s="18"/>
    </row>
    <row r="23" spans="2:10" x14ac:dyDescent="0.25">
      <c r="B23" s="7">
        <v>46101</v>
      </c>
      <c r="C23" s="8">
        <v>638</v>
      </c>
      <c r="D23" s="9"/>
      <c r="E23" s="10">
        <v>25.5</v>
      </c>
      <c r="F23" s="33">
        <f t="shared" si="0"/>
        <v>16269</v>
      </c>
      <c r="G23" s="19"/>
      <c r="H23" s="16"/>
      <c r="I23" s="17"/>
      <c r="J23" s="18"/>
    </row>
    <row r="24" spans="2:10" x14ac:dyDescent="0.25">
      <c r="B24" s="7">
        <v>46102</v>
      </c>
      <c r="C24" s="8">
        <v>821.5</v>
      </c>
      <c r="D24" s="9"/>
      <c r="E24" s="10">
        <v>25.5</v>
      </c>
      <c r="F24" s="33">
        <f t="shared" si="0"/>
        <v>20948.25</v>
      </c>
      <c r="G24" s="19"/>
      <c r="H24" s="16"/>
      <c r="I24" s="17"/>
      <c r="J24" s="18"/>
    </row>
    <row r="25" spans="2:10" x14ac:dyDescent="0.25">
      <c r="B25" s="7">
        <v>46103</v>
      </c>
      <c r="C25" s="8">
        <v>759.5</v>
      </c>
      <c r="D25" s="9"/>
      <c r="E25" s="10">
        <v>25.5</v>
      </c>
      <c r="F25" s="33">
        <f t="shared" si="0"/>
        <v>19367.25</v>
      </c>
      <c r="G25" s="19"/>
      <c r="H25" s="16"/>
      <c r="I25" s="17"/>
      <c r="J25" s="18"/>
    </row>
    <row r="26" spans="2:10" x14ac:dyDescent="0.25">
      <c r="B26" s="7">
        <v>46104</v>
      </c>
      <c r="C26" s="8">
        <v>762</v>
      </c>
      <c r="D26" s="9"/>
      <c r="E26" s="10">
        <v>25.5</v>
      </c>
      <c r="F26" s="33">
        <f t="shared" si="0"/>
        <v>19431</v>
      </c>
      <c r="G26" s="19"/>
      <c r="H26" s="16"/>
      <c r="I26" s="17"/>
      <c r="J26" s="18"/>
    </row>
    <row r="27" spans="2:10" x14ac:dyDescent="0.25">
      <c r="B27" s="7">
        <v>46105</v>
      </c>
      <c r="C27" s="8">
        <v>756</v>
      </c>
      <c r="D27" s="9"/>
      <c r="E27" s="10">
        <v>25.5</v>
      </c>
      <c r="F27" s="33">
        <f t="shared" si="0"/>
        <v>19278</v>
      </c>
      <c r="G27" s="19"/>
      <c r="H27" s="16"/>
      <c r="I27" s="17"/>
      <c r="J27" s="18"/>
    </row>
    <row r="28" spans="2:10" x14ac:dyDescent="0.25">
      <c r="B28" s="7">
        <v>46106</v>
      </c>
      <c r="C28" s="8">
        <v>740</v>
      </c>
      <c r="D28" s="9"/>
      <c r="E28" s="10">
        <v>25.5</v>
      </c>
      <c r="F28" s="33">
        <f t="shared" si="0"/>
        <v>18870</v>
      </c>
      <c r="G28" s="19"/>
      <c r="H28" s="16"/>
      <c r="I28" s="17"/>
      <c r="J28" s="18"/>
    </row>
    <row r="29" spans="2:10" x14ac:dyDescent="0.25">
      <c r="B29" s="7">
        <v>46107</v>
      </c>
      <c r="C29" s="8">
        <v>793</v>
      </c>
      <c r="D29" s="9"/>
      <c r="E29" s="10">
        <v>25.5</v>
      </c>
      <c r="F29" s="33">
        <f t="shared" si="0"/>
        <v>20221.5</v>
      </c>
      <c r="G29" s="19"/>
      <c r="H29" s="16"/>
      <c r="I29" s="17"/>
      <c r="J29" s="18"/>
    </row>
    <row r="30" spans="2:10" x14ac:dyDescent="0.25">
      <c r="B30" s="7">
        <v>46108</v>
      </c>
      <c r="C30" s="8">
        <v>763</v>
      </c>
      <c r="D30" s="9"/>
      <c r="E30" s="10">
        <v>25.5</v>
      </c>
      <c r="F30" s="33">
        <f t="shared" si="0"/>
        <v>19456.5</v>
      </c>
      <c r="G30" s="19"/>
      <c r="H30" s="16"/>
      <c r="I30" s="17"/>
      <c r="J30" s="18"/>
    </row>
    <row r="31" spans="2:10" x14ac:dyDescent="0.25">
      <c r="B31" s="7">
        <v>46109</v>
      </c>
      <c r="C31" s="8">
        <v>742.5</v>
      </c>
      <c r="D31" s="9"/>
      <c r="E31" s="10">
        <v>25.5</v>
      </c>
      <c r="F31" s="33">
        <f t="shared" si="0"/>
        <v>18933.75</v>
      </c>
      <c r="G31" s="19"/>
      <c r="H31" s="16"/>
      <c r="I31" s="17"/>
      <c r="J31" s="18"/>
    </row>
    <row r="32" spans="2:10" x14ac:dyDescent="0.25">
      <c r="B32" s="7">
        <v>46110</v>
      </c>
      <c r="C32" s="8">
        <v>752</v>
      </c>
      <c r="D32" s="9"/>
      <c r="E32" s="10">
        <v>25.5</v>
      </c>
      <c r="F32" s="33">
        <f t="shared" si="0"/>
        <v>19176</v>
      </c>
      <c r="G32" s="19"/>
      <c r="H32" s="16"/>
      <c r="I32" s="17"/>
      <c r="J32" s="18"/>
    </row>
    <row r="33" spans="2:12" x14ac:dyDescent="0.25">
      <c r="B33" s="7">
        <v>46111</v>
      </c>
      <c r="C33" s="8">
        <v>759.5</v>
      </c>
      <c r="D33" s="9"/>
      <c r="E33" s="10">
        <v>25.5</v>
      </c>
      <c r="F33" s="33">
        <f t="shared" si="0"/>
        <v>19367.25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759</v>
      </c>
      <c r="D34" s="48"/>
      <c r="E34" s="10">
        <v>25.5</v>
      </c>
      <c r="F34" s="49">
        <f t="shared" si="0"/>
        <v>19354.5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22509.5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996730.97624999995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573992.25</v>
      </c>
      <c r="L36" s="31">
        <f>J36-J4-J5-J6+J37</f>
        <v>579732.17249999999</v>
      </c>
    </row>
    <row r="37" spans="2:12" x14ac:dyDescent="0.25">
      <c r="B37" s="26" t="s">
        <v>14</v>
      </c>
      <c r="C37" s="30">
        <f>C35</f>
        <v>22509.5</v>
      </c>
      <c r="D37" s="9">
        <f>D35/1.03</f>
        <v>0</v>
      </c>
      <c r="E37" s="10"/>
      <c r="F37" s="33">
        <f>SUM(F4:F36)</f>
        <v>573992.25</v>
      </c>
      <c r="G37" s="19"/>
      <c r="H37" s="17" t="s">
        <v>15</v>
      </c>
      <c r="I37" s="17">
        <v>0.01</v>
      </c>
      <c r="J37" s="18">
        <f>J36*I37</f>
        <v>5739.9224999999997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-416998.80374999996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1DEC-5AA4-4FB1-A09E-83E8A54F540F}">
  <dimension ref="B1:AC43"/>
  <sheetViews>
    <sheetView tabSelected="1"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603999.98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2">
        <v>46130</v>
      </c>
      <c r="Q3" s="111"/>
      <c r="R3" s="112">
        <v>46130</v>
      </c>
      <c r="S3" s="110" t="s">
        <v>72</v>
      </c>
      <c r="T3" s="109">
        <v>205</v>
      </c>
      <c r="U3" s="110" t="s">
        <v>37</v>
      </c>
      <c r="V3" s="110" t="s">
        <v>73</v>
      </c>
      <c r="W3" s="108">
        <v>400</v>
      </c>
      <c r="X3" s="110" t="s">
        <v>35</v>
      </c>
      <c r="Y3" s="107">
        <v>999</v>
      </c>
      <c r="Z3" s="105">
        <v>399600</v>
      </c>
      <c r="AA3" s="111"/>
      <c r="AB3" s="105">
        <v>399600</v>
      </c>
      <c r="AC3" s="113" t="s">
        <v>74</v>
      </c>
    </row>
    <row r="4" spans="2:29" x14ac:dyDescent="0.25">
      <c r="B4" s="7">
        <v>46113</v>
      </c>
      <c r="C4" s="8">
        <v>732</v>
      </c>
      <c r="D4" s="9"/>
      <c r="E4" s="10">
        <v>25.5</v>
      </c>
      <c r="F4" s="33">
        <f>E4*C4</f>
        <v>18666</v>
      </c>
      <c r="G4" s="11"/>
      <c r="H4" s="12" t="s">
        <v>6</v>
      </c>
      <c r="I4" s="13">
        <v>0.01</v>
      </c>
      <c r="J4" s="14"/>
      <c r="P4" s="112">
        <v>46130</v>
      </c>
      <c r="Q4" s="111"/>
      <c r="R4" s="112">
        <v>46130</v>
      </c>
      <c r="S4" s="110" t="s">
        <v>72</v>
      </c>
      <c r="T4" s="109">
        <v>205</v>
      </c>
      <c r="U4" s="110" t="s">
        <v>37</v>
      </c>
      <c r="V4" s="110" t="s">
        <v>75</v>
      </c>
      <c r="W4" s="108">
        <v>60</v>
      </c>
      <c r="X4" s="110" t="s">
        <v>35</v>
      </c>
      <c r="Y4" s="107">
        <v>1460</v>
      </c>
      <c r="Z4" s="105">
        <v>87600</v>
      </c>
      <c r="AA4" s="111"/>
      <c r="AB4" s="105">
        <v>87600</v>
      </c>
      <c r="AC4" s="113" t="s">
        <v>74</v>
      </c>
    </row>
    <row r="5" spans="2:29" x14ac:dyDescent="0.25">
      <c r="B5" s="7">
        <v>46114</v>
      </c>
      <c r="C5" s="8">
        <v>768</v>
      </c>
      <c r="D5" s="9"/>
      <c r="E5" s="10">
        <v>25.5</v>
      </c>
      <c r="F5" s="33">
        <f t="shared" ref="F5:F34" si="0">E5*C5</f>
        <v>19584</v>
      </c>
      <c r="G5" s="11"/>
      <c r="H5" s="12" t="s">
        <v>7</v>
      </c>
      <c r="I5" s="13">
        <v>1E-3</v>
      </c>
      <c r="J5" s="14"/>
      <c r="P5" s="112">
        <v>46130</v>
      </c>
      <c r="Q5" s="111"/>
      <c r="R5" s="112">
        <v>46130</v>
      </c>
      <c r="S5" s="110" t="s">
        <v>72</v>
      </c>
      <c r="T5" s="109">
        <v>205</v>
      </c>
      <c r="U5" s="110" t="s">
        <v>37</v>
      </c>
      <c r="V5" s="110" t="s">
        <v>76</v>
      </c>
      <c r="W5" s="106">
        <v>3600</v>
      </c>
      <c r="X5" s="110" t="s">
        <v>12</v>
      </c>
      <c r="Y5" s="107">
        <v>21.534649999999999</v>
      </c>
      <c r="Z5" s="105">
        <v>77524.740000000005</v>
      </c>
      <c r="AA5" s="105">
        <v>775.25</v>
      </c>
      <c r="AB5" s="105">
        <v>78299.990000000005</v>
      </c>
      <c r="AC5" s="113" t="s">
        <v>74</v>
      </c>
    </row>
    <row r="6" spans="2:29" x14ac:dyDescent="0.25">
      <c r="B6" s="7">
        <v>46115</v>
      </c>
      <c r="C6" s="8">
        <v>744</v>
      </c>
      <c r="D6" s="9"/>
      <c r="E6" s="10">
        <v>25.5</v>
      </c>
      <c r="F6" s="33">
        <f t="shared" si="0"/>
        <v>18972</v>
      </c>
      <c r="G6" s="11"/>
      <c r="H6" s="12" t="s">
        <v>8</v>
      </c>
      <c r="I6" s="13"/>
      <c r="J6" s="14"/>
      <c r="P6" s="112">
        <v>46130</v>
      </c>
      <c r="Q6" s="111"/>
      <c r="R6" s="112">
        <v>46130</v>
      </c>
      <c r="S6" s="110" t="s">
        <v>72</v>
      </c>
      <c r="T6" s="109">
        <v>205</v>
      </c>
      <c r="U6" s="110" t="s">
        <v>37</v>
      </c>
      <c r="V6" s="110" t="s">
        <v>77</v>
      </c>
      <c r="W6" s="106">
        <v>1200</v>
      </c>
      <c r="X6" s="110" t="s">
        <v>12</v>
      </c>
      <c r="Y6" s="107">
        <v>20.544550000000001</v>
      </c>
      <c r="Z6" s="105">
        <v>24653.46</v>
      </c>
      <c r="AA6" s="105">
        <v>246.53</v>
      </c>
      <c r="AB6" s="105">
        <v>24899.99</v>
      </c>
      <c r="AC6" s="113" t="s">
        <v>74</v>
      </c>
    </row>
    <row r="7" spans="2:29" x14ac:dyDescent="0.25">
      <c r="B7" s="7">
        <v>46116</v>
      </c>
      <c r="C7" s="8">
        <v>726</v>
      </c>
      <c r="D7" s="9"/>
      <c r="E7" s="10">
        <v>25.5</v>
      </c>
      <c r="F7" s="33">
        <f t="shared" si="0"/>
        <v>18513</v>
      </c>
      <c r="G7" s="11"/>
      <c r="H7" s="12" t="s">
        <v>9</v>
      </c>
      <c r="I7" s="13"/>
      <c r="J7" s="14">
        <f>'MART 2026'!J39*-1</f>
        <v>416998.80374999996</v>
      </c>
      <c r="P7" s="112">
        <v>46130</v>
      </c>
      <c r="Q7" s="111"/>
      <c r="R7" s="112">
        <v>46130</v>
      </c>
      <c r="S7" s="110" t="s">
        <v>72</v>
      </c>
      <c r="T7" s="109">
        <v>205</v>
      </c>
      <c r="U7" s="110" t="s">
        <v>37</v>
      </c>
      <c r="V7" s="110" t="s">
        <v>36</v>
      </c>
      <c r="W7" s="108">
        <v>20</v>
      </c>
      <c r="X7" s="110" t="s">
        <v>35</v>
      </c>
      <c r="Y7" s="107">
        <v>566.66666999999995</v>
      </c>
      <c r="Z7" s="105">
        <v>11333.33</v>
      </c>
      <c r="AA7" s="105">
        <v>2266.67</v>
      </c>
      <c r="AB7" s="105">
        <v>13600</v>
      </c>
      <c r="AC7" s="113" t="s">
        <v>74</v>
      </c>
    </row>
    <row r="8" spans="2:29" x14ac:dyDescent="0.25">
      <c r="B8" s="7">
        <v>46117</v>
      </c>
      <c r="C8" s="8">
        <v>746.5</v>
      </c>
      <c r="D8" s="9"/>
      <c r="E8" s="10">
        <v>25.5</v>
      </c>
      <c r="F8" s="33">
        <f t="shared" si="0"/>
        <v>19035.75</v>
      </c>
      <c r="G8" s="15"/>
      <c r="H8" s="16"/>
      <c r="I8" s="17"/>
      <c r="J8" s="18"/>
    </row>
    <row r="9" spans="2:29" x14ac:dyDescent="0.25">
      <c r="B9" s="7">
        <v>46118</v>
      </c>
      <c r="C9" s="8">
        <v>770</v>
      </c>
      <c r="D9" s="9"/>
      <c r="E9" s="10">
        <v>25.5</v>
      </c>
      <c r="F9" s="33">
        <f t="shared" si="0"/>
        <v>19635</v>
      </c>
      <c r="G9" s="15"/>
      <c r="H9" s="16"/>
      <c r="I9" s="17"/>
      <c r="J9" s="18"/>
    </row>
    <row r="10" spans="2:29" x14ac:dyDescent="0.25">
      <c r="B10" s="7">
        <v>46119</v>
      </c>
      <c r="C10" s="8">
        <v>778.5</v>
      </c>
      <c r="D10" s="9"/>
      <c r="E10" s="10">
        <v>25.5</v>
      </c>
      <c r="F10" s="33">
        <f t="shared" si="0"/>
        <v>19851.75</v>
      </c>
      <c r="G10" s="15"/>
      <c r="H10" s="16"/>
      <c r="I10" s="17"/>
      <c r="J10" s="18"/>
    </row>
    <row r="11" spans="2:29" x14ac:dyDescent="0.25">
      <c r="B11" s="7">
        <v>46120</v>
      </c>
      <c r="C11" s="8">
        <v>774</v>
      </c>
      <c r="D11" s="9"/>
      <c r="E11" s="10">
        <v>25.5</v>
      </c>
      <c r="F11" s="33">
        <f t="shared" si="0"/>
        <v>19737</v>
      </c>
      <c r="G11" s="19"/>
      <c r="H11" s="16"/>
      <c r="I11" s="17"/>
      <c r="J11" s="18"/>
    </row>
    <row r="12" spans="2:29" x14ac:dyDescent="0.25">
      <c r="B12" s="7">
        <v>46121</v>
      </c>
      <c r="C12" s="8">
        <v>770.5</v>
      </c>
      <c r="D12" s="9"/>
      <c r="E12" s="10">
        <v>25.5</v>
      </c>
      <c r="F12" s="33">
        <f t="shared" si="0"/>
        <v>19647.75</v>
      </c>
      <c r="G12" s="19"/>
      <c r="H12" s="16"/>
      <c r="I12" s="17"/>
      <c r="J12" s="18"/>
    </row>
    <row r="13" spans="2:29" x14ac:dyDescent="0.25">
      <c r="B13" s="7">
        <v>46122</v>
      </c>
      <c r="C13" s="8">
        <v>794</v>
      </c>
      <c r="D13" s="9"/>
      <c r="E13" s="10">
        <v>25.5</v>
      </c>
      <c r="F13" s="33">
        <f t="shared" si="0"/>
        <v>20247</v>
      </c>
      <c r="G13" s="19"/>
      <c r="H13" s="16"/>
      <c r="I13" s="17"/>
      <c r="J13" s="18"/>
    </row>
    <row r="14" spans="2:29" x14ac:dyDescent="0.25">
      <c r="B14" s="7">
        <v>46123</v>
      </c>
      <c r="C14" s="8">
        <v>745.5</v>
      </c>
      <c r="D14" s="9"/>
      <c r="E14" s="10">
        <v>25.5</v>
      </c>
      <c r="F14" s="33">
        <f t="shared" si="0"/>
        <v>19010.25</v>
      </c>
      <c r="G14" s="19"/>
      <c r="H14" s="16"/>
      <c r="I14" s="17"/>
      <c r="J14" s="18"/>
    </row>
    <row r="15" spans="2:29" x14ac:dyDescent="0.25">
      <c r="B15" s="7">
        <v>46124</v>
      </c>
      <c r="C15" s="8">
        <v>758.5</v>
      </c>
      <c r="D15" s="9"/>
      <c r="E15" s="10">
        <v>25.5</v>
      </c>
      <c r="F15" s="33">
        <f t="shared" si="0"/>
        <v>19341.75</v>
      </c>
      <c r="G15" s="19"/>
      <c r="H15" s="16"/>
      <c r="I15" s="17"/>
      <c r="J15" s="18"/>
    </row>
    <row r="16" spans="2:29" x14ac:dyDescent="0.25">
      <c r="B16" s="7">
        <v>46125</v>
      </c>
      <c r="C16" s="8">
        <v>749</v>
      </c>
      <c r="D16" s="9"/>
      <c r="E16" s="10">
        <v>25.5</v>
      </c>
      <c r="F16" s="33">
        <f t="shared" si="0"/>
        <v>19099.5</v>
      </c>
      <c r="G16" s="19"/>
      <c r="H16" s="16"/>
      <c r="I16" s="17"/>
      <c r="J16" s="18"/>
    </row>
    <row r="17" spans="2:10" x14ac:dyDescent="0.25">
      <c r="B17" s="7">
        <v>46126</v>
      </c>
      <c r="C17" s="8">
        <v>749</v>
      </c>
      <c r="D17" s="9"/>
      <c r="E17" s="10">
        <v>25.5</v>
      </c>
      <c r="F17" s="33">
        <f t="shared" si="0"/>
        <v>19099.5</v>
      </c>
      <c r="G17" s="19"/>
      <c r="H17" s="16"/>
      <c r="I17" s="17"/>
      <c r="J17" s="18"/>
    </row>
    <row r="18" spans="2:10" x14ac:dyDescent="0.25">
      <c r="B18" s="7">
        <v>46127</v>
      </c>
      <c r="C18" s="8">
        <v>742.5</v>
      </c>
      <c r="D18" s="9"/>
      <c r="E18" s="10">
        <v>25.5</v>
      </c>
      <c r="F18" s="33">
        <f t="shared" si="0"/>
        <v>18933.75</v>
      </c>
      <c r="G18" s="19"/>
      <c r="H18" s="16"/>
      <c r="I18" s="17"/>
      <c r="J18" s="18"/>
    </row>
    <row r="19" spans="2:10" x14ac:dyDescent="0.25">
      <c r="B19" s="7">
        <v>46128</v>
      </c>
      <c r="C19" s="8">
        <v>781.5</v>
      </c>
      <c r="D19" s="9"/>
      <c r="E19" s="10">
        <v>25.5</v>
      </c>
      <c r="F19" s="33">
        <f t="shared" si="0"/>
        <v>19928.25</v>
      </c>
      <c r="G19" s="19"/>
      <c r="H19" s="16"/>
      <c r="I19" s="17"/>
      <c r="J19" s="18"/>
    </row>
    <row r="20" spans="2:10" x14ac:dyDescent="0.25">
      <c r="B20" s="7">
        <v>46129</v>
      </c>
      <c r="C20" s="8">
        <v>768</v>
      </c>
      <c r="D20" s="9"/>
      <c r="E20" s="10">
        <v>25.5</v>
      </c>
      <c r="F20" s="33">
        <f t="shared" si="0"/>
        <v>19584</v>
      </c>
      <c r="G20" s="19"/>
      <c r="H20" s="16"/>
      <c r="I20" s="17"/>
      <c r="J20" s="18"/>
    </row>
    <row r="21" spans="2:10" x14ac:dyDescent="0.25">
      <c r="B21" s="7">
        <v>46130</v>
      </c>
      <c r="C21" s="8">
        <v>787.5</v>
      </c>
      <c r="D21" s="9"/>
      <c r="E21" s="10">
        <v>25.5</v>
      </c>
      <c r="F21" s="33">
        <f t="shared" si="0"/>
        <v>20081.25</v>
      </c>
      <c r="G21" s="19"/>
      <c r="H21" s="16"/>
      <c r="I21" s="17"/>
      <c r="J21" s="18"/>
    </row>
    <row r="22" spans="2:10" x14ac:dyDescent="0.25">
      <c r="B22" s="7">
        <v>46131</v>
      </c>
      <c r="C22" s="8">
        <v>769.5</v>
      </c>
      <c r="D22" s="9"/>
      <c r="E22" s="10">
        <v>25.5</v>
      </c>
      <c r="F22" s="33">
        <f t="shared" si="0"/>
        <v>19622.25</v>
      </c>
      <c r="G22" s="19"/>
      <c r="H22" s="16"/>
      <c r="I22" s="17"/>
      <c r="J22" s="18"/>
    </row>
    <row r="23" spans="2:10" x14ac:dyDescent="0.25">
      <c r="B23" s="7">
        <v>46132</v>
      </c>
      <c r="C23" s="8">
        <v>736.5</v>
      </c>
      <c r="D23" s="9"/>
      <c r="E23" s="10">
        <v>25.5</v>
      </c>
      <c r="F23" s="33">
        <f t="shared" si="0"/>
        <v>18780.75</v>
      </c>
      <c r="G23" s="19"/>
      <c r="H23" s="16"/>
      <c r="I23" s="17"/>
      <c r="J23" s="18"/>
    </row>
    <row r="24" spans="2:10" x14ac:dyDescent="0.25">
      <c r="B24" s="7">
        <v>46133</v>
      </c>
      <c r="C24" s="8">
        <v>781</v>
      </c>
      <c r="D24" s="9"/>
      <c r="E24" s="10">
        <v>25.5</v>
      </c>
      <c r="F24" s="33">
        <f t="shared" si="0"/>
        <v>19915.5</v>
      </c>
      <c r="G24" s="19"/>
      <c r="H24" s="16"/>
      <c r="I24" s="17"/>
      <c r="J24" s="18"/>
    </row>
    <row r="25" spans="2:10" x14ac:dyDescent="0.25">
      <c r="B25" s="7">
        <v>46134</v>
      </c>
      <c r="C25" s="8">
        <v>764.5</v>
      </c>
      <c r="D25" s="9"/>
      <c r="E25" s="10">
        <v>25.5</v>
      </c>
      <c r="F25" s="33">
        <f t="shared" si="0"/>
        <v>19494.75</v>
      </c>
      <c r="G25" s="19"/>
      <c r="H25" s="16"/>
      <c r="I25" s="17"/>
      <c r="J25" s="18"/>
    </row>
    <row r="26" spans="2:10" x14ac:dyDescent="0.25">
      <c r="B26" s="7">
        <v>46135</v>
      </c>
      <c r="C26" s="8">
        <v>773</v>
      </c>
      <c r="D26" s="9"/>
      <c r="E26" s="10">
        <v>25.5</v>
      </c>
      <c r="F26" s="33">
        <f t="shared" si="0"/>
        <v>19711.5</v>
      </c>
      <c r="G26" s="19"/>
      <c r="H26" s="16"/>
      <c r="I26" s="17"/>
      <c r="J26" s="18"/>
    </row>
    <row r="27" spans="2:10" x14ac:dyDescent="0.25">
      <c r="B27" s="7">
        <v>46136</v>
      </c>
      <c r="C27" s="8">
        <v>746.5</v>
      </c>
      <c r="D27" s="9"/>
      <c r="E27" s="10">
        <v>25.5</v>
      </c>
      <c r="F27" s="33">
        <f t="shared" si="0"/>
        <v>19035.75</v>
      </c>
      <c r="G27" s="19"/>
      <c r="H27" s="16"/>
      <c r="I27" s="17"/>
      <c r="J27" s="18"/>
    </row>
    <row r="28" spans="2:10" x14ac:dyDescent="0.25">
      <c r="B28" s="7">
        <v>46137</v>
      </c>
      <c r="C28" s="8">
        <v>771</v>
      </c>
      <c r="D28" s="9"/>
      <c r="E28" s="10">
        <v>25.5</v>
      </c>
      <c r="F28" s="33">
        <f t="shared" si="0"/>
        <v>19660.5</v>
      </c>
      <c r="G28" s="19"/>
      <c r="H28" s="16"/>
      <c r="I28" s="17"/>
      <c r="J28" s="18"/>
    </row>
    <row r="29" spans="2:10" x14ac:dyDescent="0.25">
      <c r="B29" s="7">
        <v>46138</v>
      </c>
      <c r="C29" s="8">
        <v>765.5</v>
      </c>
      <c r="D29" s="9"/>
      <c r="E29" s="10">
        <v>25.5</v>
      </c>
      <c r="F29" s="33">
        <f t="shared" si="0"/>
        <v>19520.25</v>
      </c>
      <c r="G29" s="19"/>
      <c r="H29" s="16"/>
      <c r="I29" s="17"/>
      <c r="J29" s="18"/>
    </row>
    <row r="30" spans="2:10" x14ac:dyDescent="0.25">
      <c r="B30" s="7">
        <v>46139</v>
      </c>
      <c r="C30" s="8">
        <v>757</v>
      </c>
      <c r="D30" s="9"/>
      <c r="E30" s="10">
        <v>25.5</v>
      </c>
      <c r="F30" s="33">
        <f t="shared" si="0"/>
        <v>19303.5</v>
      </c>
      <c r="G30" s="19"/>
      <c r="H30" s="16"/>
      <c r="I30" s="17"/>
      <c r="J30" s="18"/>
    </row>
    <row r="31" spans="2:10" x14ac:dyDescent="0.25">
      <c r="B31" s="7">
        <v>46140</v>
      </c>
      <c r="C31" s="8">
        <v>748</v>
      </c>
      <c r="D31" s="9"/>
      <c r="E31" s="10">
        <v>25.5</v>
      </c>
      <c r="F31" s="33">
        <f t="shared" si="0"/>
        <v>19074</v>
      </c>
      <c r="G31" s="19"/>
      <c r="H31" s="16"/>
      <c r="I31" s="17"/>
      <c r="J31" s="18"/>
    </row>
    <row r="32" spans="2:10" x14ac:dyDescent="0.25">
      <c r="B32" s="7">
        <v>46141</v>
      </c>
      <c r="C32" s="8">
        <v>760.5</v>
      </c>
      <c r="D32" s="9"/>
      <c r="E32" s="10">
        <v>25.5</v>
      </c>
      <c r="F32" s="33">
        <f t="shared" si="0"/>
        <v>19392.75</v>
      </c>
      <c r="G32" s="19"/>
      <c r="H32" s="16"/>
      <c r="I32" s="17"/>
      <c r="J32" s="18"/>
    </row>
    <row r="33" spans="2:12" x14ac:dyDescent="0.25">
      <c r="B33" s="7">
        <v>46142</v>
      </c>
      <c r="C33" s="8">
        <v>798</v>
      </c>
      <c r="D33" s="9"/>
      <c r="E33" s="10">
        <v>25.5</v>
      </c>
      <c r="F33" s="33">
        <f t="shared" si="0"/>
        <v>20349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22856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416998.80374999996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582828</v>
      </c>
      <c r="L36" s="31">
        <f>J36-J4-J5-J6+J37</f>
        <v>588656.28</v>
      </c>
    </row>
    <row r="37" spans="2:12" x14ac:dyDescent="0.25">
      <c r="B37" s="26" t="s">
        <v>14</v>
      </c>
      <c r="C37" s="30">
        <f>C35</f>
        <v>22856</v>
      </c>
      <c r="D37" s="9">
        <f>D35/1.03</f>
        <v>0</v>
      </c>
      <c r="E37" s="10"/>
      <c r="F37" s="33">
        <f>SUM(F4:F36)</f>
        <v>582828</v>
      </c>
      <c r="G37" s="19"/>
      <c r="H37" s="17" t="s">
        <v>15</v>
      </c>
      <c r="I37" s="17">
        <v>0.01</v>
      </c>
      <c r="J37" s="18">
        <f>J36*I37</f>
        <v>5828.28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171657.47625000007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88DAF-5D59-42F6-A5E2-5F98A1D1619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-171657.47625000007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-171657.47625000007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171657.47625000007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8B55-2290-4918-9DDF-E804583ACA4A}">
  <dimension ref="B1:AC43"/>
  <sheetViews>
    <sheetView zoomScale="85" zoomScaleNormal="85" workbookViewId="0">
      <selection activeCell="G25" sqref="G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7" t="s">
        <v>31</v>
      </c>
      <c r="C2" s="118"/>
      <c r="D2" s="118"/>
      <c r="E2" s="118"/>
      <c r="F2" s="118"/>
      <c r="G2" s="118"/>
      <c r="H2" s="118"/>
      <c r="I2" s="118"/>
      <c r="J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-171657.47625000007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0" t="s">
        <v>11</v>
      </c>
      <c r="I35" s="120"/>
      <c r="J35" s="25">
        <f>SUM(J4:J34)</f>
        <v>-171657.47625000007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1" t="s">
        <v>13</v>
      </c>
      <c r="I36" s="121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2" t="s">
        <v>16</v>
      </c>
      <c r="C39" s="123"/>
      <c r="D39" s="27"/>
      <c r="E39" s="37"/>
      <c r="F39" s="38"/>
      <c r="G39" s="28"/>
      <c r="H39" s="124" t="s">
        <v>17</v>
      </c>
      <c r="I39" s="124"/>
      <c r="J39" s="29">
        <f>J36+J37+J38-J35</f>
        <v>171657.47625000007</v>
      </c>
    </row>
    <row r="40" spans="2:12" ht="15.75" thickBot="1" x14ac:dyDescent="0.3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2:12" ht="15.75" thickBot="1" x14ac:dyDescent="0.3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2026-04-30T13:57:50Z</dcterms:modified>
</cp:coreProperties>
</file>